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g2152\Desktop\"/>
    </mc:Choice>
  </mc:AlternateContent>
  <xr:revisionPtr revIDLastSave="0" documentId="13_ncr:1_{3CD7114E-5A14-4F69-9FF6-948835E332CF}" xr6:coauthVersionLast="47" xr6:coauthVersionMax="47" xr10:uidLastSave="{00000000-0000-0000-0000-000000000000}"/>
  <bookViews>
    <workbookView xWindow="-108" yWindow="-108" windowWidth="23256" windowHeight="12576" activeTab="1" xr2:uid="{F4E520D2-5DDE-4CCE-B8E4-375C668D4409}"/>
  </bookViews>
  <sheets>
    <sheet name="电动机" sheetId="1" r:id="rId1"/>
    <sheet name="发电机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K6" i="1"/>
  <c r="L6" i="1"/>
  <c r="M6" i="1"/>
  <c r="N6" i="1"/>
  <c r="F6" i="1"/>
  <c r="G4" i="1"/>
  <c r="H4" i="1"/>
  <c r="I4" i="1"/>
  <c r="J4" i="1"/>
  <c r="K4" i="1"/>
  <c r="L4" i="1"/>
  <c r="M4" i="1"/>
  <c r="N4" i="1"/>
  <c r="F4" i="1"/>
  <c r="L5" i="1"/>
  <c r="G5" i="1"/>
  <c r="H5" i="1"/>
  <c r="I5" i="1"/>
  <c r="J5" i="1"/>
  <c r="K5" i="1"/>
  <c r="M5" i="1"/>
  <c r="N5" i="1"/>
  <c r="F5" i="1"/>
</calcChain>
</file>

<file path=xl/sharedStrings.xml><?xml version="1.0" encoding="utf-8"?>
<sst xmlns="http://schemas.openxmlformats.org/spreadsheetml/2006/main" count="46" uniqueCount="29">
  <si>
    <t>Ua/V</t>
    <phoneticPr fontId="1" type="noConversion"/>
  </si>
  <si>
    <t>n/rpm</t>
    <phoneticPr fontId="1" type="noConversion"/>
  </si>
  <si>
    <t>If/mA</t>
    <phoneticPr fontId="1" type="noConversion"/>
  </si>
  <si>
    <t>T2/Nm</t>
    <phoneticPr fontId="1" type="noConversion"/>
  </si>
  <si>
    <t>Ia</t>
    <phoneticPr fontId="1" type="noConversion"/>
  </si>
  <si>
    <t>T2</t>
    <phoneticPr fontId="1" type="noConversion"/>
  </si>
  <si>
    <t>n</t>
    <phoneticPr fontId="1" type="noConversion"/>
  </si>
  <si>
    <t>P2</t>
    <phoneticPr fontId="1" type="noConversion"/>
  </si>
  <si>
    <t>P1</t>
    <phoneticPr fontId="1" type="noConversion"/>
  </si>
  <si>
    <t>η</t>
    <phoneticPr fontId="1" type="noConversion"/>
  </si>
  <si>
    <t>A</t>
    <phoneticPr fontId="1" type="noConversion"/>
  </si>
  <si>
    <t>Nm</t>
    <phoneticPr fontId="1" type="noConversion"/>
  </si>
  <si>
    <t>rpm</t>
    <phoneticPr fontId="1" type="noConversion"/>
  </si>
  <si>
    <t>W</t>
    <phoneticPr fontId="1" type="noConversion"/>
  </si>
  <si>
    <t>U0</t>
    <phoneticPr fontId="1" type="noConversion"/>
  </si>
  <si>
    <t>If</t>
    <phoneticPr fontId="1" type="noConversion"/>
  </si>
  <si>
    <t>V</t>
    <phoneticPr fontId="1" type="noConversion"/>
  </si>
  <si>
    <t>上升支</t>
    <phoneticPr fontId="1" type="noConversion"/>
  </si>
  <si>
    <t>下降支</t>
    <phoneticPr fontId="1" type="noConversion"/>
  </si>
  <si>
    <t>I</t>
    <phoneticPr fontId="1" type="noConversion"/>
  </si>
  <si>
    <t>mA</t>
    <phoneticPr fontId="1" type="noConversion"/>
  </si>
  <si>
    <t>n=nN=1600rpm,U=UN=200V</t>
    <phoneticPr fontId="1" type="noConversion"/>
  </si>
  <si>
    <t>n=nN=1600rpm,If=IfN=103mA</t>
    <phoneticPr fontId="1" type="noConversion"/>
  </si>
  <si>
    <t>U</t>
    <phoneticPr fontId="1" type="noConversion"/>
  </si>
  <si>
    <t>I=0A，n=nN=1600rpm</t>
    <phoneticPr fontId="1" type="noConversion"/>
  </si>
  <si>
    <t>Rf=220Ω，n=nN=1600rpm</t>
    <phoneticPr fontId="1" type="noConversion"/>
  </si>
  <si>
    <t>调节特性</t>
    <phoneticPr fontId="1" type="noConversion"/>
  </si>
  <si>
    <t>他外特性</t>
    <phoneticPr fontId="1" type="noConversion"/>
  </si>
  <si>
    <t>并外特性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</si>
</sst>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0.0_ "/>
    <numFmt numFmtId="179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直流电机效率特性</a:t>
            </a:r>
          </a:p>
        </c:rich>
      </c:tx>
      <c:layout>
        <c:manualLayout>
          <c:xMode val="edge"/>
          <c:yMode val="edge"/>
          <c:x val="0.34375"/>
          <c:y val="2.80448717948717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8"/>
              <c:layout>
                <c:manualLayout>
                  <c:x val="3.0258366141732284E-2"/>
                  <c:y val="-5.40565692509591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676-4C8E-B7F1-514627D6B3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电动机!$F$4:$N$4</c:f>
              <c:numCache>
                <c:formatCode>0.0_ </c:formatCode>
                <c:ptCount val="9"/>
                <c:pt idx="0">
                  <c:v>202.08900523560212</c:v>
                </c:pt>
                <c:pt idx="1">
                  <c:v>178.70157068062829</c:v>
                </c:pt>
                <c:pt idx="2">
                  <c:v>154.84293193717278</c:v>
                </c:pt>
                <c:pt idx="3">
                  <c:v>130.27434554973823</c:v>
                </c:pt>
                <c:pt idx="4">
                  <c:v>105.4565445026178</c:v>
                </c:pt>
                <c:pt idx="5">
                  <c:v>80.295287958115196</c:v>
                </c:pt>
                <c:pt idx="6">
                  <c:v>54.891099476439798</c:v>
                </c:pt>
                <c:pt idx="7">
                  <c:v>28.716230366492148</c:v>
                </c:pt>
                <c:pt idx="8">
                  <c:v>0</c:v>
                </c:pt>
              </c:numCache>
            </c:numRef>
          </c:xVal>
          <c:yVal>
            <c:numRef>
              <c:f>电动机!$F$6:$N$6</c:f>
              <c:numCache>
                <c:formatCode>0.0%</c:formatCode>
                <c:ptCount val="9"/>
                <c:pt idx="0">
                  <c:v>0.79600206883410318</c:v>
                </c:pt>
                <c:pt idx="1">
                  <c:v>0.80503455572857152</c:v>
                </c:pt>
                <c:pt idx="2">
                  <c:v>0.80529920915941744</c:v>
                </c:pt>
                <c:pt idx="3">
                  <c:v>0.81340125842743649</c:v>
                </c:pt>
                <c:pt idx="4">
                  <c:v>0.78970004869415766</c:v>
                </c:pt>
                <c:pt idx="5">
                  <c:v>0.75721697433152779</c:v>
                </c:pt>
                <c:pt idx="6">
                  <c:v>0.706813024419776</c:v>
                </c:pt>
                <c:pt idx="7">
                  <c:v>0.5578133326824426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76-4C8E-B7F1-514627D6B3E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156360272"/>
        <c:axId val="1156358192"/>
      </c:scatterChart>
      <c:valAx>
        <c:axId val="115636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56358192"/>
        <c:crosses val="autoZero"/>
        <c:crossBetween val="midCat"/>
      </c:valAx>
      <c:valAx>
        <c:axId val="115635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56360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直流电机调压调速特性曲线</a:t>
            </a:r>
            <a:endParaRPr lang="en-US" altLang="zh-CN"/>
          </a:p>
        </c:rich>
      </c:tx>
      <c:layout>
        <c:manualLayout>
          <c:xMode val="edge"/>
          <c:yMode val="edge"/>
          <c:x val="0.2775277777777777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电动机!$B$1</c:f>
              <c:strCache>
                <c:ptCount val="1"/>
                <c:pt idx="0">
                  <c:v>n/rpm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电动机!$A$2:$A$8</c:f>
              <c:numCache>
                <c:formatCode>General</c:formatCode>
                <c:ptCount val="7"/>
                <c:pt idx="0">
                  <c:v>240</c:v>
                </c:pt>
                <c:pt idx="1">
                  <c:v>225</c:v>
                </c:pt>
                <c:pt idx="2">
                  <c:v>210</c:v>
                </c:pt>
                <c:pt idx="3">
                  <c:v>195</c:v>
                </c:pt>
                <c:pt idx="4">
                  <c:v>180</c:v>
                </c:pt>
                <c:pt idx="5">
                  <c:v>165</c:v>
                </c:pt>
                <c:pt idx="6">
                  <c:v>150</c:v>
                </c:pt>
              </c:numCache>
            </c:numRef>
          </c:xVal>
          <c:yVal>
            <c:numRef>
              <c:f>电动机!$B$2:$B$8</c:f>
              <c:numCache>
                <c:formatCode>General</c:formatCode>
                <c:ptCount val="7"/>
                <c:pt idx="0">
                  <c:v>1750</c:v>
                </c:pt>
                <c:pt idx="1">
                  <c:v>1639</c:v>
                </c:pt>
                <c:pt idx="2">
                  <c:v>1526</c:v>
                </c:pt>
                <c:pt idx="3">
                  <c:v>1417</c:v>
                </c:pt>
                <c:pt idx="4">
                  <c:v>1307</c:v>
                </c:pt>
                <c:pt idx="5">
                  <c:v>1194</c:v>
                </c:pt>
                <c:pt idx="6">
                  <c:v>1083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F2-4EB2-BF2B-D90BCC826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554960"/>
        <c:axId val="951552464"/>
      </c:scatterChart>
      <c:valAx>
        <c:axId val="951554960"/>
        <c:scaling>
          <c:orientation val="minMax"/>
          <c:max val="250"/>
          <c:min val="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51552464"/>
        <c:crosses val="autoZero"/>
        <c:crossBetween val="midCat"/>
      </c:valAx>
      <c:valAx>
        <c:axId val="951552464"/>
        <c:scaling>
          <c:orientation val="minMax"/>
          <c:max val="1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51554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直流电机弱磁调速特性曲线</a:t>
            </a:r>
            <a:endParaRPr lang="en-US" altLang="zh-CN"/>
          </a:p>
        </c:rich>
      </c:tx>
      <c:layout>
        <c:manualLayout>
          <c:xMode val="edge"/>
          <c:yMode val="edge"/>
          <c:x val="0.272222222222222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电动机!$B$10</c:f>
              <c:strCache>
                <c:ptCount val="1"/>
                <c:pt idx="0">
                  <c:v>n/rpm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电动机!$A$11:$A$17</c:f>
              <c:numCache>
                <c:formatCode>General</c:formatCode>
                <c:ptCount val="7"/>
                <c:pt idx="0">
                  <c:v>109</c:v>
                </c:pt>
                <c:pt idx="1">
                  <c:v>90</c:v>
                </c:pt>
                <c:pt idx="2">
                  <c:v>77</c:v>
                </c:pt>
                <c:pt idx="3">
                  <c:v>67</c:v>
                </c:pt>
                <c:pt idx="4">
                  <c:v>60</c:v>
                </c:pt>
                <c:pt idx="5">
                  <c:v>54</c:v>
                </c:pt>
                <c:pt idx="6">
                  <c:v>50</c:v>
                </c:pt>
              </c:numCache>
            </c:numRef>
          </c:xVal>
          <c:yVal>
            <c:numRef>
              <c:f>电动机!$B$11:$B$17</c:f>
              <c:numCache>
                <c:formatCode>General</c:formatCode>
                <c:ptCount val="7"/>
                <c:pt idx="0">
                  <c:v>1356</c:v>
                </c:pt>
                <c:pt idx="1">
                  <c:v>1422</c:v>
                </c:pt>
                <c:pt idx="2">
                  <c:v>1488</c:v>
                </c:pt>
                <c:pt idx="3">
                  <c:v>1554</c:v>
                </c:pt>
                <c:pt idx="4">
                  <c:v>1620</c:v>
                </c:pt>
                <c:pt idx="5">
                  <c:v>1686</c:v>
                </c:pt>
                <c:pt idx="6">
                  <c:v>1752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F1-49B5-A58B-58E73BD95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7300416"/>
        <c:axId val="1157300832"/>
      </c:scatterChart>
      <c:valAx>
        <c:axId val="115730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57300832"/>
        <c:crosses val="autoZero"/>
        <c:crossBetween val="midCat"/>
      </c:valAx>
      <c:valAx>
        <c:axId val="11573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57300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直流电机固有机械特性曲线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电动机!$B$19</c:f>
              <c:strCache>
                <c:ptCount val="1"/>
                <c:pt idx="0">
                  <c:v>n/rpm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电动机!$A$20:$A$28</c:f>
              <c:numCache>
                <c:formatCode>General</c:formatCode>
                <c:ptCount val="9"/>
                <c:pt idx="0">
                  <c:v>1.21</c:v>
                </c:pt>
                <c:pt idx="1">
                  <c:v>1.06</c:v>
                </c:pt>
                <c:pt idx="2">
                  <c:v>0.91</c:v>
                </c:pt>
                <c:pt idx="3">
                  <c:v>0.76</c:v>
                </c:pt>
                <c:pt idx="4">
                  <c:v>0.61</c:v>
                </c:pt>
                <c:pt idx="5">
                  <c:v>0.46</c:v>
                </c:pt>
                <c:pt idx="6">
                  <c:v>0.31</c:v>
                </c:pt>
                <c:pt idx="7">
                  <c:v>0.16</c:v>
                </c:pt>
                <c:pt idx="8">
                  <c:v>0</c:v>
                </c:pt>
              </c:numCache>
            </c:numRef>
          </c:xVal>
          <c:yVal>
            <c:numRef>
              <c:f>电动机!$B$20:$B$28</c:f>
              <c:numCache>
                <c:formatCode>General</c:formatCode>
                <c:ptCount val="9"/>
                <c:pt idx="0">
                  <c:v>1595</c:v>
                </c:pt>
                <c:pt idx="1">
                  <c:v>1610</c:v>
                </c:pt>
                <c:pt idx="2">
                  <c:v>1625</c:v>
                </c:pt>
                <c:pt idx="3">
                  <c:v>1637</c:v>
                </c:pt>
                <c:pt idx="4">
                  <c:v>1651</c:v>
                </c:pt>
                <c:pt idx="5">
                  <c:v>1667</c:v>
                </c:pt>
                <c:pt idx="6">
                  <c:v>1691</c:v>
                </c:pt>
                <c:pt idx="7">
                  <c:v>1714</c:v>
                </c:pt>
                <c:pt idx="8">
                  <c:v>1735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18-4F7C-8D7F-275130168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090224"/>
        <c:axId val="890075248"/>
      </c:scatterChart>
      <c:valAx>
        <c:axId val="89009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0075248"/>
        <c:crosses val="autoZero"/>
        <c:crossBetween val="midCat"/>
      </c:valAx>
      <c:valAx>
        <c:axId val="890075248"/>
        <c:scaling>
          <c:orientation val="minMax"/>
          <c:max val="1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0090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直流电机转速特性</a:t>
            </a:r>
            <a:endParaRPr lang="zh-CN" altLang="zh-CN">
              <a:effectLst/>
            </a:endParaRPr>
          </a:p>
        </c:rich>
      </c:tx>
      <c:layout>
        <c:manualLayout>
          <c:xMode val="edge"/>
          <c:yMode val="edge"/>
          <c:x val="0.28888888888888886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电动机!$F$4:$N$4</c:f>
              <c:numCache>
                <c:formatCode>0.0_ </c:formatCode>
                <c:ptCount val="9"/>
                <c:pt idx="0">
                  <c:v>202.08900523560212</c:v>
                </c:pt>
                <c:pt idx="1">
                  <c:v>178.70157068062829</c:v>
                </c:pt>
                <c:pt idx="2">
                  <c:v>154.84293193717278</c:v>
                </c:pt>
                <c:pt idx="3">
                  <c:v>130.27434554973823</c:v>
                </c:pt>
                <c:pt idx="4">
                  <c:v>105.4565445026178</c:v>
                </c:pt>
                <c:pt idx="5">
                  <c:v>80.295287958115196</c:v>
                </c:pt>
                <c:pt idx="6">
                  <c:v>54.891099476439798</c:v>
                </c:pt>
                <c:pt idx="7">
                  <c:v>28.716230366492148</c:v>
                </c:pt>
                <c:pt idx="8">
                  <c:v>0</c:v>
                </c:pt>
              </c:numCache>
            </c:numRef>
          </c:xVal>
          <c:yVal>
            <c:numRef>
              <c:f>电动机!$F$3:$N$3</c:f>
              <c:numCache>
                <c:formatCode>0_ </c:formatCode>
                <c:ptCount val="9"/>
                <c:pt idx="0">
                  <c:v>1595</c:v>
                </c:pt>
                <c:pt idx="1">
                  <c:v>1610</c:v>
                </c:pt>
                <c:pt idx="2">
                  <c:v>1625</c:v>
                </c:pt>
                <c:pt idx="3">
                  <c:v>1637</c:v>
                </c:pt>
                <c:pt idx="4">
                  <c:v>1651</c:v>
                </c:pt>
                <c:pt idx="5">
                  <c:v>1667</c:v>
                </c:pt>
                <c:pt idx="6">
                  <c:v>1691</c:v>
                </c:pt>
                <c:pt idx="7">
                  <c:v>1714</c:v>
                </c:pt>
                <c:pt idx="8">
                  <c:v>1735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D4-45FD-B41C-ED0C10C8F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2406368"/>
        <c:axId val="1162405120"/>
      </c:scatterChart>
      <c:valAx>
        <c:axId val="1162406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62405120"/>
        <c:crosses val="autoZero"/>
        <c:crossBetween val="midCat"/>
      </c:valAx>
      <c:valAx>
        <c:axId val="1162405120"/>
        <c:scaling>
          <c:orientation val="minMax"/>
          <c:max val="1750"/>
          <c:min val="1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62406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38888888888888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直流电机转矩特性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电动机!$F$4:$N$4</c:f>
              <c:numCache>
                <c:formatCode>0.0_ </c:formatCode>
                <c:ptCount val="9"/>
                <c:pt idx="0">
                  <c:v>202.08900523560212</c:v>
                </c:pt>
                <c:pt idx="1">
                  <c:v>178.70157068062829</c:v>
                </c:pt>
                <c:pt idx="2">
                  <c:v>154.84293193717278</c:v>
                </c:pt>
                <c:pt idx="3">
                  <c:v>130.27434554973823</c:v>
                </c:pt>
                <c:pt idx="4">
                  <c:v>105.4565445026178</c:v>
                </c:pt>
                <c:pt idx="5">
                  <c:v>80.295287958115196</c:v>
                </c:pt>
                <c:pt idx="6">
                  <c:v>54.891099476439798</c:v>
                </c:pt>
                <c:pt idx="7">
                  <c:v>28.716230366492148</c:v>
                </c:pt>
                <c:pt idx="8">
                  <c:v>0</c:v>
                </c:pt>
              </c:numCache>
            </c:numRef>
          </c:xVal>
          <c:yVal>
            <c:numRef>
              <c:f>电动机!$F$2:$N$2</c:f>
              <c:numCache>
                <c:formatCode>0.00_ </c:formatCode>
                <c:ptCount val="9"/>
                <c:pt idx="0">
                  <c:v>1.21</c:v>
                </c:pt>
                <c:pt idx="1">
                  <c:v>1.06</c:v>
                </c:pt>
                <c:pt idx="2">
                  <c:v>0.91</c:v>
                </c:pt>
                <c:pt idx="3">
                  <c:v>0.76</c:v>
                </c:pt>
                <c:pt idx="4">
                  <c:v>0.61</c:v>
                </c:pt>
                <c:pt idx="5">
                  <c:v>0.46</c:v>
                </c:pt>
                <c:pt idx="6">
                  <c:v>0.31</c:v>
                </c:pt>
                <c:pt idx="7">
                  <c:v>0.16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45-4BF1-87EA-73CBE039C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950096"/>
        <c:axId val="1064953008"/>
      </c:scatterChart>
      <c:valAx>
        <c:axId val="106495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64953008"/>
        <c:crosses val="autoZero"/>
        <c:crossBetween val="midCat"/>
      </c:valAx>
      <c:valAx>
        <c:axId val="106495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6495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2-1</a:t>
            </a:r>
            <a:r>
              <a:rPr lang="zh-CN" altLang="en-US"/>
              <a:t>直流发电机空载特性曲线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0.14798629337999417"/>
          <c:w val="0.87258573928258953"/>
          <c:h val="0.74461431904345288"/>
        </c:manualLayout>
      </c:layout>
      <c:scatterChart>
        <c:scatterStyle val="smoothMarker"/>
        <c:varyColors val="0"/>
        <c:ser>
          <c:idx val="0"/>
          <c:order val="0"/>
          <c:tx>
            <c:v>上升支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发电机!$D$4:$M$4</c:f>
              <c:numCache>
                <c:formatCode>General</c:formatCode>
                <c:ptCount val="1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39</c:v>
                </c:pt>
                <c:pt idx="5">
                  <c:v>49</c:v>
                </c:pt>
                <c:pt idx="6">
                  <c:v>58</c:v>
                </c:pt>
                <c:pt idx="7">
                  <c:v>73</c:v>
                </c:pt>
                <c:pt idx="8">
                  <c:v>90</c:v>
                </c:pt>
                <c:pt idx="9">
                  <c:v>115</c:v>
                </c:pt>
              </c:numCache>
            </c:numRef>
          </c:xVal>
          <c:yVal>
            <c:numRef>
              <c:f>发电机!$D$3:$M$3</c:f>
              <c:numCache>
                <c:formatCode>General</c:formatCode>
                <c:ptCount val="10"/>
                <c:pt idx="0">
                  <c:v>42.85</c:v>
                </c:pt>
                <c:pt idx="1">
                  <c:v>65.849999999999994</c:v>
                </c:pt>
                <c:pt idx="2">
                  <c:v>88.85</c:v>
                </c:pt>
                <c:pt idx="3">
                  <c:v>111.8</c:v>
                </c:pt>
                <c:pt idx="4">
                  <c:v>134.80000000000001</c:v>
                </c:pt>
                <c:pt idx="5">
                  <c:v>157.80000000000001</c:v>
                </c:pt>
                <c:pt idx="6">
                  <c:v>180.8</c:v>
                </c:pt>
                <c:pt idx="7">
                  <c:v>203.8</c:v>
                </c:pt>
                <c:pt idx="8">
                  <c:v>226.8</c:v>
                </c:pt>
                <c:pt idx="9">
                  <c:v>250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46-46F2-B529-B3766B97E6FC}"/>
            </c:ext>
          </c:extLst>
        </c:ser>
        <c:ser>
          <c:idx val="1"/>
          <c:order val="1"/>
          <c:tx>
            <c:v>下降支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发电机!$D$7:$M$7</c:f>
              <c:numCache>
                <c:formatCode>General</c:formatCode>
                <c:ptCount val="10"/>
                <c:pt idx="0">
                  <c:v>115</c:v>
                </c:pt>
                <c:pt idx="1">
                  <c:v>102</c:v>
                </c:pt>
                <c:pt idx="2">
                  <c:v>89</c:v>
                </c:pt>
                <c:pt idx="3">
                  <c:v>77</c:v>
                </c:pt>
                <c:pt idx="4">
                  <c:v>64</c:v>
                </c:pt>
                <c:pt idx="5">
                  <c:v>51</c:v>
                </c:pt>
                <c:pt idx="6">
                  <c:v>38</c:v>
                </c:pt>
                <c:pt idx="7">
                  <c:v>25</c:v>
                </c:pt>
                <c:pt idx="8">
                  <c:v>13</c:v>
                </c:pt>
                <c:pt idx="9">
                  <c:v>0</c:v>
                </c:pt>
              </c:numCache>
            </c:numRef>
          </c:xVal>
          <c:yVal>
            <c:numRef>
              <c:f>发电机!$D$6:$M$6</c:f>
              <c:numCache>
                <c:formatCode>General</c:formatCode>
                <c:ptCount val="10"/>
                <c:pt idx="0">
                  <c:v>250</c:v>
                </c:pt>
                <c:pt idx="1">
                  <c:v>241.8</c:v>
                </c:pt>
                <c:pt idx="2">
                  <c:v>232.3</c:v>
                </c:pt>
                <c:pt idx="3">
                  <c:v>218.6</c:v>
                </c:pt>
                <c:pt idx="4">
                  <c:v>203.5</c:v>
                </c:pt>
                <c:pt idx="5">
                  <c:v>184.3</c:v>
                </c:pt>
                <c:pt idx="6">
                  <c:v>156.19999999999999</c:v>
                </c:pt>
                <c:pt idx="7">
                  <c:v>123.1</c:v>
                </c:pt>
                <c:pt idx="8">
                  <c:v>86.78</c:v>
                </c:pt>
                <c:pt idx="9">
                  <c:v>44.16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46-46F2-B529-B3766B97E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707744"/>
        <c:axId val="1992699840"/>
      </c:scatterChart>
      <c:valAx>
        <c:axId val="199270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2699840"/>
        <c:crosses val="autoZero"/>
        <c:crossBetween val="midCat"/>
      </c:valAx>
      <c:valAx>
        <c:axId val="19926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270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99999999999998"/>
          <c:y val="0.33383056284631085"/>
          <c:w val="0.22083333333333335"/>
          <c:h val="0.188658501020705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2-2</a:t>
            </a:r>
            <a:r>
              <a:rPr lang="zh-CN" altLang="en-US"/>
              <a:t>他励直流发电机调节特性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发电机!$D$10:$I$10</c:f>
              <c:numCache>
                <c:formatCode>General</c:formatCode>
                <c:ptCount val="6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299</c:v>
                </c:pt>
                <c:pt idx="4">
                  <c:v>400</c:v>
                </c:pt>
                <c:pt idx="5">
                  <c:v>500</c:v>
                </c:pt>
              </c:numCache>
            </c:numRef>
          </c:xVal>
          <c:yVal>
            <c:numRef>
              <c:f>发电机!$D$11:$I$11</c:f>
              <c:numCache>
                <c:formatCode>General</c:formatCode>
                <c:ptCount val="6"/>
                <c:pt idx="0">
                  <c:v>68</c:v>
                </c:pt>
                <c:pt idx="1">
                  <c:v>75</c:v>
                </c:pt>
                <c:pt idx="2">
                  <c:v>81</c:v>
                </c:pt>
                <c:pt idx="3">
                  <c:v>87</c:v>
                </c:pt>
                <c:pt idx="4">
                  <c:v>98</c:v>
                </c:pt>
                <c:pt idx="5">
                  <c:v>106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8F-4F44-A5E8-419C04EB7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708992"/>
        <c:axId val="1992716064"/>
      </c:scatterChart>
      <c:valAx>
        <c:axId val="1992708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2716064"/>
        <c:crosses val="autoZero"/>
        <c:crossBetween val="midCat"/>
      </c:valAx>
      <c:valAx>
        <c:axId val="199271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270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2-3</a:t>
            </a:r>
            <a:r>
              <a:rPr lang="zh-CN" altLang="en-US"/>
              <a:t>直流发电机外特性曲线</a:t>
            </a:r>
          </a:p>
        </c:rich>
      </c:tx>
      <c:layout>
        <c:manualLayout>
          <c:xMode val="edge"/>
          <c:yMode val="edge"/>
          <c:x val="0.2604512248468941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8.4803149606299214E-2"/>
          <c:y val="0.12946777486147565"/>
          <c:w val="0.85493307086614179"/>
          <c:h val="0.75387357830271229"/>
        </c:manualLayout>
      </c:layout>
      <c:scatterChart>
        <c:scatterStyle val="smoothMarker"/>
        <c:varyColors val="0"/>
        <c:ser>
          <c:idx val="0"/>
          <c:order val="0"/>
          <c:tx>
            <c:v>并励直流发电机外特性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发电机!$D$19:$J$19</c:f>
              <c:numCache>
                <c:formatCode>General</c:formatCode>
                <c:ptCount val="7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</c:numCache>
            </c:numRef>
          </c:xVal>
          <c:yVal>
            <c:numRef>
              <c:f>发电机!$D$18:$J$18</c:f>
              <c:numCache>
                <c:formatCode>General</c:formatCode>
                <c:ptCount val="7"/>
                <c:pt idx="0">
                  <c:v>188.8</c:v>
                </c:pt>
                <c:pt idx="1">
                  <c:v>203.9</c:v>
                </c:pt>
                <c:pt idx="2">
                  <c:v>222.5</c:v>
                </c:pt>
                <c:pt idx="3">
                  <c:v>237.6</c:v>
                </c:pt>
                <c:pt idx="4">
                  <c:v>250.4</c:v>
                </c:pt>
                <c:pt idx="5">
                  <c:v>261.2</c:v>
                </c:pt>
                <c:pt idx="6">
                  <c:v>270.39999999999998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A4-4B16-82F5-120B32973422}"/>
            </c:ext>
          </c:extLst>
        </c:ser>
        <c:ser>
          <c:idx val="1"/>
          <c:order val="1"/>
          <c:tx>
            <c:v>他励直流发电机外特性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发电机!$D$15:$J$15</c:f>
              <c:numCache>
                <c:formatCode>General</c:formatCode>
                <c:ptCount val="7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</c:numCache>
            </c:numRef>
          </c:xVal>
          <c:yVal>
            <c:numRef>
              <c:f>发电机!$D$14:$J$14</c:f>
              <c:numCache>
                <c:formatCode>General</c:formatCode>
                <c:ptCount val="7"/>
                <c:pt idx="0">
                  <c:v>187.3</c:v>
                </c:pt>
                <c:pt idx="1">
                  <c:v>197.3</c:v>
                </c:pt>
                <c:pt idx="2">
                  <c:v>205.8</c:v>
                </c:pt>
                <c:pt idx="3">
                  <c:v>214</c:v>
                </c:pt>
                <c:pt idx="4">
                  <c:v>222.2</c:v>
                </c:pt>
                <c:pt idx="5">
                  <c:v>227.9</c:v>
                </c:pt>
                <c:pt idx="6">
                  <c:v>238.4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A4-4B16-82F5-120B32973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696864"/>
        <c:axId val="2065685216"/>
      </c:scatterChart>
      <c:valAx>
        <c:axId val="206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5685216"/>
        <c:crosses val="autoZero"/>
        <c:crossBetween val="midCat"/>
      </c:valAx>
      <c:valAx>
        <c:axId val="206568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569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805555555555554"/>
          <c:y val="0.10755686789151356"/>
          <c:w val="0.39861111111111114"/>
          <c:h val="0.266205890930300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6</xdr:row>
      <xdr:rowOff>114300</xdr:rowOff>
    </xdr:from>
    <xdr:to>
      <xdr:col>18</xdr:col>
      <xdr:colOff>124460</xdr:colOff>
      <xdr:row>24</xdr:row>
      <xdr:rowOff>129540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A86D9923-B957-406D-9BEE-B195915170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220980</xdr:colOff>
      <xdr:row>7</xdr:row>
      <xdr:rowOff>99060</xdr:rowOff>
    </xdr:from>
    <xdr:to>
      <xdr:col>7</xdr:col>
      <xdr:colOff>525780</xdr:colOff>
      <xdr:row>23</xdr:row>
      <xdr:rowOff>38100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FDC6112F-9A3C-4330-8C59-1C667BFD83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472440</xdr:colOff>
      <xdr:row>10</xdr:row>
      <xdr:rowOff>152400</xdr:rowOff>
    </xdr:from>
    <xdr:to>
      <xdr:col>8</xdr:col>
      <xdr:colOff>167640</xdr:colOff>
      <xdr:row>26</xdr:row>
      <xdr:rowOff>91440</xdr:rowOff>
    </xdr:to>
    <xdr:graphicFrame macro="">
      <xdr:nvGraphicFramePr>
        <xdr:cNvPr id="14" name="图表 13">
          <a:extLst>
            <a:ext uri="{FF2B5EF4-FFF2-40B4-BE49-F238E27FC236}">
              <a16:creationId xmlns:a16="http://schemas.microsoft.com/office/drawing/2014/main" id="{C5DE1C4F-E243-4370-BEB0-9E1C20FA84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487680</xdr:colOff>
      <xdr:row>13</xdr:row>
      <xdr:rowOff>144780</xdr:rowOff>
    </xdr:from>
    <xdr:to>
      <xdr:col>8</xdr:col>
      <xdr:colOff>182880</xdr:colOff>
      <xdr:row>29</xdr:row>
      <xdr:rowOff>83820</xdr:rowOff>
    </xdr:to>
    <xdr:graphicFrame macro="">
      <xdr:nvGraphicFramePr>
        <xdr:cNvPr id="15" name="图表 14">
          <a:extLst>
            <a:ext uri="{FF2B5EF4-FFF2-40B4-BE49-F238E27FC236}">
              <a16:creationId xmlns:a16="http://schemas.microsoft.com/office/drawing/2014/main" id="{8A1E2720-4596-40A4-88D5-74629D72F1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487680</xdr:colOff>
      <xdr:row>15</xdr:row>
      <xdr:rowOff>114300</xdr:rowOff>
    </xdr:from>
    <xdr:to>
      <xdr:col>8</xdr:col>
      <xdr:colOff>373380</xdr:colOff>
      <xdr:row>31</xdr:row>
      <xdr:rowOff>167640</xdr:rowOff>
    </xdr:to>
    <xdr:graphicFrame macro="">
      <xdr:nvGraphicFramePr>
        <xdr:cNvPr id="21" name="图表 20">
          <a:extLst>
            <a:ext uri="{FF2B5EF4-FFF2-40B4-BE49-F238E27FC236}">
              <a16:creationId xmlns:a16="http://schemas.microsoft.com/office/drawing/2014/main" id="{705165CF-5C28-47AB-A0EA-D036DA6C10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327660</xdr:colOff>
      <xdr:row>18</xdr:row>
      <xdr:rowOff>53340</xdr:rowOff>
    </xdr:from>
    <xdr:to>
      <xdr:col>8</xdr:col>
      <xdr:colOff>22860</xdr:colOff>
      <xdr:row>33</xdr:row>
      <xdr:rowOff>167640</xdr:rowOff>
    </xdr:to>
    <xdr:graphicFrame macro="">
      <xdr:nvGraphicFramePr>
        <xdr:cNvPr id="22" name="图表 21">
          <a:extLst>
            <a:ext uri="{FF2B5EF4-FFF2-40B4-BE49-F238E27FC236}">
              <a16:creationId xmlns:a16="http://schemas.microsoft.com/office/drawing/2014/main" id="{EA393F69-94D8-4A98-B89A-33FAED619B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0.03029</cdr:x>
      <cdr:y>0.01683</cdr:y>
    </cdr:from>
    <cdr:to>
      <cdr:x>0.08942</cdr:x>
      <cdr:y>0.10817</cdr:y>
    </cdr:to>
    <cdr:sp macro="" textlink="">
      <cdr:nvSpPr>
        <cdr:cNvPr id="3" name="文本框 2">
          <a:extLst xmlns:a="http://schemas.openxmlformats.org/drawingml/2006/main">
            <a:ext uri="{FF2B5EF4-FFF2-40B4-BE49-F238E27FC236}">
              <a16:creationId xmlns:a16="http://schemas.microsoft.com/office/drawing/2014/main" id="{315C7ECE-613B-45E8-9EAA-C41B57950890}"/>
            </a:ext>
          </a:extLst>
        </cdr:cNvPr>
        <cdr:cNvSpPr txBox="1"/>
      </cdr:nvSpPr>
      <cdr:spPr>
        <a:xfrm xmlns:a="http://schemas.openxmlformats.org/drawingml/2006/main">
          <a:off x="160020" y="53340"/>
          <a:ext cx="312420" cy="289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600" i="1"/>
            <a:t>η</a:t>
          </a:r>
          <a:endParaRPr lang="zh-CN" altLang="en-US" sz="1600" i="1"/>
        </a:p>
      </cdr:txBody>
    </cdr:sp>
  </cdr:relSizeAnchor>
  <cdr:relSizeAnchor xmlns:cdr="http://schemas.openxmlformats.org/drawingml/2006/chartDrawing">
    <cdr:from>
      <cdr:x>0.89423</cdr:x>
      <cdr:y>0.85337</cdr:y>
    </cdr:from>
    <cdr:to>
      <cdr:x>0.98942</cdr:x>
      <cdr:y>0.94471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4" name="文本框 3">
              <a:extLst xmlns:a="http://schemas.openxmlformats.org/drawingml/2006/main">
                <a:ext uri="{FF2B5EF4-FFF2-40B4-BE49-F238E27FC236}">
                  <a16:creationId xmlns:a16="http://schemas.microsoft.com/office/drawing/2014/main" id="{44387F46-3210-4A29-8A15-C32CE1C5F667}"/>
                </a:ext>
              </a:extLst>
            </cdr:cNvPr>
            <cdr:cNvSpPr txBox="1"/>
          </cdr:nvSpPr>
          <cdr:spPr>
            <a:xfrm xmlns:a="http://schemas.openxmlformats.org/drawingml/2006/main">
              <a:off x="4724400" y="2705100"/>
              <a:ext cx="502920" cy="28956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1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100" b="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</m:e>
                    <m:sub>
                      <m:r>
                        <a:rPr lang="en-US" altLang="zh-CN" sz="11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100"/>
                <a:t>(W)</a:t>
              </a:r>
              <a:endParaRPr lang="zh-CN" altLang="en-US" sz="1100"/>
            </a:p>
          </cdr:txBody>
        </cdr:sp>
      </mc:Choice>
      <mc:Fallback xmlns="">
        <cdr:sp macro="" textlink="">
          <cdr:nvSpPr>
            <cdr:cNvPr id="4" name="文本框 3">
              <a:extLst xmlns:a="http://schemas.openxmlformats.org/drawingml/2006/main">
                <a:ext uri="{FF2B5EF4-FFF2-40B4-BE49-F238E27FC236}">
                  <a16:creationId xmlns:a16="http://schemas.microsoft.com/office/drawing/2014/main" id="{44387F46-3210-4A29-8A15-C32CE1C5F667}"/>
                </a:ext>
              </a:extLst>
            </cdr:cNvPr>
            <cdr:cNvSpPr txBox="1"/>
          </cdr:nvSpPr>
          <cdr:spPr>
            <a:xfrm xmlns:a="http://schemas.openxmlformats.org/drawingml/2006/main">
              <a:off x="4724400" y="2705100"/>
              <a:ext cx="502920" cy="28956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100" b="0" i="0" baseline="0">
                  <a:effectLst/>
                  <a:latin typeface="+mn-lt"/>
                  <a:ea typeface="+mn-ea"/>
                  <a:cs typeface="+mn-cs"/>
                </a:rPr>
                <a:t>𝑃_</a:t>
              </a:r>
              <a:r>
                <a:rPr lang="en-US" altLang="zh-CN" sz="1100" i="0" baseline="0"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altLang="zh-CN" sz="1100"/>
                <a:t>(W)</a:t>
              </a:r>
              <a:endParaRPr lang="zh-CN" altLang="en-US" sz="1100"/>
            </a:p>
          </cdr:txBody>
        </cdr:sp>
      </mc:Fallback>
    </mc:AlternateContent>
  </cdr:relSizeAnchor>
  <cdr:relSizeAnchor xmlns:cdr="http://schemas.openxmlformats.org/drawingml/2006/chartDrawing">
    <cdr:from>
      <cdr:x>0.6399</cdr:x>
      <cdr:y>0.03045</cdr:y>
    </cdr:from>
    <cdr:to>
      <cdr:x>0.78113</cdr:x>
      <cdr:y>0.09959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5" name="文本框 11">
              <a:extLst xmlns:a="http://schemas.openxmlformats.org/drawingml/2006/main">
                <a:ext uri="{FF2B5EF4-FFF2-40B4-BE49-F238E27FC236}">
                  <a16:creationId xmlns:a16="http://schemas.microsoft.com/office/drawing/2014/main" id="{A3ADEC86-1BC9-48FB-A1C8-D797C53D12DF}"/>
                </a:ext>
              </a:extLst>
            </cdr:cNvPr>
            <cdr:cNvSpPr txBox="1"/>
          </cdr:nvSpPr>
          <cdr:spPr>
            <a:xfrm xmlns:a="http://schemas.openxmlformats.org/drawingml/2006/main">
              <a:off x="3380740" y="96520"/>
              <a:ext cx="746125" cy="219163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i="0" baseline="0">
                  <a:latin typeface="+mn-lt"/>
                </a:rPr>
                <a:t>η</a:t>
              </a:r>
              <a14:m>
                <m:oMath xmlns:m="http://schemas.openxmlformats.org/officeDocument/2006/math">
                  <m:r>
                    <a:rPr lang="en-US" altLang="zh-CN" sz="1400" i="1" baseline="0">
                      <a:latin typeface="Cambria Math" panose="02040503050406030204" pitchFamily="18" charset="0"/>
                    </a:rPr>
                    <m:t>=</m:t>
                  </m:r>
                  <m:r>
                    <m:rPr>
                      <m:sty m:val="p"/>
                    </m:rPr>
                    <a:rPr lang="en-US" altLang="zh-CN" sz="1400" i="1" baseline="0">
                      <a:latin typeface="Cambria Math" panose="02040503050406030204" pitchFamily="18" charset="0"/>
                    </a:rPr>
                    <m:t>f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</a:rPr>
                    <m:t>(</m:t>
                  </m:r>
                  <m:sSub>
                    <m:sSubPr>
                      <m:ctrlPr>
                        <a:rPr lang="en-US" altLang="zh-CN" sz="140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</a:rPr>
                        <m:t>𝑃</m:t>
                      </m:r>
                    </m:e>
                    <m:sub>
                      <m:r>
                        <a:rPr lang="en-US" altLang="zh-CN" sz="1400" i="1" baseline="0">
                          <a:latin typeface="Cambria Math" panose="02040503050406030204" pitchFamily="18" charset="0"/>
                        </a:rPr>
                        <m:t>2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zh-CN" altLang="en-US" sz="1400"/>
            </a:p>
          </cdr:txBody>
        </cdr:sp>
      </mc:Choice>
      <mc:Fallback xmlns="">
        <cdr:sp macro="" textlink="">
          <cdr:nvSpPr>
            <cdr:cNvPr id="5" name="文本框 11">
              <a:extLst xmlns:a="http://schemas.openxmlformats.org/drawingml/2006/main">
                <a:ext uri="{FF2B5EF4-FFF2-40B4-BE49-F238E27FC236}">
                  <a16:creationId xmlns:a16="http://schemas.microsoft.com/office/drawing/2014/main" id="{A3ADEC86-1BC9-48FB-A1C8-D797C53D12DF}"/>
                </a:ext>
              </a:extLst>
            </cdr:cNvPr>
            <cdr:cNvSpPr txBox="1"/>
          </cdr:nvSpPr>
          <cdr:spPr>
            <a:xfrm xmlns:a="http://schemas.openxmlformats.org/drawingml/2006/main">
              <a:off x="3380740" y="96520"/>
              <a:ext cx="746125" cy="219163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n-US" altLang="zh-CN" sz="1400" i="0" baseline="0">
                  <a:latin typeface="+mn-lt"/>
                </a:rPr>
                <a:t>η</a:t>
              </a:r>
              <a:r>
                <a:rPr lang="en-US" altLang="zh-CN" sz="1400" i="0" baseline="0">
                  <a:latin typeface="Cambria Math" panose="02040503050406030204" pitchFamily="18" charset="0"/>
                </a:rPr>
                <a:t>=f</a:t>
              </a:r>
              <a:r>
                <a:rPr lang="en-US" altLang="zh-CN" sz="1400" b="0" i="0" baseline="0">
                  <a:latin typeface="Cambria Math" panose="02040503050406030204" pitchFamily="18" charset="0"/>
                </a:rPr>
                <a:t>(𝑃_</a:t>
              </a:r>
              <a:r>
                <a:rPr lang="en-US" altLang="zh-CN" sz="1400" i="0" baseline="0">
                  <a:latin typeface="Cambria Math" panose="02040503050406030204" pitchFamily="18" charset="0"/>
                </a:rPr>
                <a:t>2</a:t>
              </a:r>
              <a:r>
                <a:rPr lang="en-US" altLang="zh-CN" sz="1400" b="0" i="0" baseline="0">
                  <a:latin typeface="Cambria Math" panose="02040503050406030204" pitchFamily="18" charset="0"/>
                </a:rPr>
                <a:t>)</a:t>
              </a:r>
              <a:endParaRPr lang="zh-CN" altLang="en-US" sz="1400"/>
            </a:p>
          </cdr:txBody>
        </cdr:sp>
      </mc:Fallback>
    </mc:AlternateContent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0.04722</cdr:y>
    </cdr:from>
    <cdr:to>
      <cdr:x>0.14</cdr:x>
      <cdr:y>0.15556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698FEEC4-EFFE-4860-A047-930772580E28}"/>
            </a:ext>
          </a:extLst>
        </cdr:cNvPr>
        <cdr:cNvSpPr txBox="1"/>
      </cdr:nvSpPr>
      <cdr:spPr>
        <a:xfrm xmlns:a="http://schemas.openxmlformats.org/drawingml/2006/main">
          <a:off x="0" y="129540"/>
          <a:ext cx="640080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400"/>
            <a:t>n(rpm)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0.875</cdr:x>
      <cdr:y>0.89167</cdr:y>
    </cdr:from>
    <cdr:to>
      <cdr:x>1</cdr:x>
      <cdr:y>0.99167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文本框 2">
              <a:extLst xmlns:a="http://schemas.openxmlformats.org/drawingml/2006/main">
                <a:ext uri="{FF2B5EF4-FFF2-40B4-BE49-F238E27FC236}">
                  <a16:creationId xmlns:a16="http://schemas.microsoft.com/office/drawing/2014/main" id="{73F0A940-8016-4B65-ABD9-5F39177180A1}"/>
                </a:ext>
              </a:extLst>
            </cdr:cNvPr>
            <cdr:cNvSpPr txBox="1"/>
          </cdr:nvSpPr>
          <cdr:spPr>
            <a:xfrm xmlns:a="http://schemas.openxmlformats.org/drawingml/2006/main">
              <a:off x="4000500" y="2446020"/>
              <a:ext cx="571500" cy="2743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𝑈</m:t>
                        </m:r>
                      </m:e>
                      <m:sub>
                        <m:r>
                          <a:rPr lang="en-US" altLang="zh-CN" sz="14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𝐴</m:t>
                        </m:r>
                      </m:sub>
                    </m:sSub>
                    <m:r>
                      <a:rPr lang="en-US" altLang="zh-CN" sz="14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en-US" altLang="zh-CN" sz="14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𝑉</m:t>
                    </m:r>
                    <m:r>
                      <a:rPr lang="en-US" altLang="zh-CN" sz="14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zh-CN" altLang="en-US" sz="1100"/>
            </a:p>
          </cdr:txBody>
        </cdr:sp>
      </mc:Choice>
      <mc:Fallback xmlns="">
        <cdr:sp macro="" textlink="">
          <cdr:nvSpPr>
            <cdr:cNvPr id="3" name="文本框 2">
              <a:extLst xmlns:a="http://schemas.openxmlformats.org/drawingml/2006/main">
                <a:ext uri="{FF2B5EF4-FFF2-40B4-BE49-F238E27FC236}">
                  <a16:creationId xmlns:a16="http://schemas.microsoft.com/office/drawing/2014/main" id="{73F0A940-8016-4B65-ABD9-5F39177180A1}"/>
                </a:ext>
              </a:extLst>
            </cdr:cNvPr>
            <cdr:cNvSpPr txBox="1"/>
          </cdr:nvSpPr>
          <cdr:spPr>
            <a:xfrm xmlns:a="http://schemas.openxmlformats.org/drawingml/2006/main">
              <a:off x="4000500" y="2446020"/>
              <a:ext cx="571500" cy="2743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4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𝑈</a:t>
              </a:r>
              <a:r>
                <a:rPr lang="en-US" altLang="zh-CN" sz="1400" b="0" i="0" baseline="0"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altLang="zh-CN" sz="14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𝐴 (𝑉)</a:t>
              </a:r>
              <a:endParaRPr lang="zh-CN" altLang="en-US" sz="1100"/>
            </a:p>
          </cdr:txBody>
        </cdr:sp>
      </mc:Fallback>
    </mc:AlternateContent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0.03611</cdr:y>
    </cdr:from>
    <cdr:to>
      <cdr:x>0.14833</cdr:x>
      <cdr:y>0.14444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201C43CC-D63F-4F16-9252-91C63B38D3F4}"/>
            </a:ext>
          </a:extLst>
        </cdr:cNvPr>
        <cdr:cNvSpPr txBox="1"/>
      </cdr:nvSpPr>
      <cdr:spPr>
        <a:xfrm xmlns:a="http://schemas.openxmlformats.org/drawingml/2006/main">
          <a:off x="0" y="99060"/>
          <a:ext cx="678180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400"/>
            <a:t>n(rpm)</a:t>
          </a:r>
          <a:endParaRPr lang="zh-CN" altLang="en-US" sz="1400"/>
        </a:p>
      </cdr:txBody>
    </cdr:sp>
  </cdr:relSizeAnchor>
  <cdr:relSizeAnchor xmlns:cdr="http://schemas.openxmlformats.org/drawingml/2006/chartDrawing">
    <cdr:from>
      <cdr:x>0.87</cdr:x>
      <cdr:y>0.82222</cdr:y>
    </cdr:from>
    <cdr:to>
      <cdr:x>1</cdr:x>
      <cdr:y>0.91667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文本框 2">
              <a:extLst xmlns:a="http://schemas.openxmlformats.org/drawingml/2006/main">
                <a:ext uri="{FF2B5EF4-FFF2-40B4-BE49-F238E27FC236}">
                  <a16:creationId xmlns:a16="http://schemas.microsoft.com/office/drawing/2014/main" id="{B3E4A96D-79D6-43D3-AFEE-F863D5A3CF4C}"/>
                </a:ext>
              </a:extLst>
            </cdr:cNvPr>
            <cdr:cNvSpPr txBox="1"/>
          </cdr:nvSpPr>
          <cdr:spPr>
            <a:xfrm xmlns:a="http://schemas.openxmlformats.org/drawingml/2006/main">
              <a:off x="3977640" y="2255520"/>
              <a:ext cx="594360" cy="25908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𝐼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altLang="zh-CN" sz="14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f</m:t>
                        </m:r>
                      </m:sub>
                    </m:sSub>
                    <m:r>
                      <a:rPr lang="en-US" altLang="zh-CN" sz="14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r>
                      <a:rPr lang="en-US" altLang="zh-CN" sz="14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𝑚𝐴</m:t>
                    </m:r>
                    <m:r>
                      <a:rPr lang="en-US" altLang="zh-CN" sz="14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zh-CN" altLang="en-US" sz="1100"/>
            </a:p>
          </cdr:txBody>
        </cdr:sp>
      </mc:Choice>
      <mc:Fallback xmlns="">
        <cdr:sp macro="" textlink="">
          <cdr:nvSpPr>
            <cdr:cNvPr id="3" name="文本框 2">
              <a:extLst xmlns:a="http://schemas.openxmlformats.org/drawingml/2006/main">
                <a:ext uri="{FF2B5EF4-FFF2-40B4-BE49-F238E27FC236}">
                  <a16:creationId xmlns:a16="http://schemas.microsoft.com/office/drawing/2014/main" id="{B3E4A96D-79D6-43D3-AFEE-F863D5A3CF4C}"/>
                </a:ext>
              </a:extLst>
            </cdr:cNvPr>
            <cdr:cNvSpPr txBox="1"/>
          </cdr:nvSpPr>
          <cdr:spPr>
            <a:xfrm xmlns:a="http://schemas.openxmlformats.org/drawingml/2006/main">
              <a:off x="3977640" y="2255520"/>
              <a:ext cx="594360" cy="25908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4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𝐼</a:t>
              </a:r>
              <a:r>
                <a:rPr lang="en-US" altLang="zh-CN" sz="1400" b="0" i="0" baseline="0"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altLang="zh-CN" sz="14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f (𝑚𝐴)</a:t>
              </a:r>
              <a:endParaRPr lang="zh-CN" altLang="en-US" sz="1100"/>
            </a:p>
          </cdr:txBody>
        </cdr:sp>
      </mc:Fallback>
    </mc:AlternateContent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0.095</cdr:x>
      <cdr:y>0.26944</cdr:y>
    </cdr:from>
    <cdr:to>
      <cdr:x>0.32333</cdr:x>
      <cdr:y>0.36111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55E3E31C-A8E2-4EFB-9C11-622371BB7081}"/>
                </a:ext>
              </a:extLst>
            </cdr:cNvPr>
            <cdr:cNvSpPr txBox="1"/>
          </cdr:nvSpPr>
          <cdr:spPr>
            <a:xfrm xmlns:a="http://schemas.openxmlformats.org/drawingml/2006/main">
              <a:off x="434340" y="739140"/>
              <a:ext cx="1043940" cy="25146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20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2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US" altLang="zh-CN" sz="1200" b="0" i="1" baseline="0"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altLang="zh-CN" sz="1200" b="0" i="1" baseline="0"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=1737</m:t>
                    </m:r>
                  </m:oMath>
                </m:oMathPara>
              </a14:m>
              <a:endParaRPr lang="zh-CN" altLang="en-US" sz="1100"/>
            </a:p>
          </cdr:txBody>
        </cdr:sp>
      </mc:Choice>
      <mc:Fallback xmlns="">
        <cdr:sp macro="" textlink="">
          <cdr:nvSpPr>
            <cdr:cNvPr id="2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55E3E31C-A8E2-4EFB-9C11-622371BB7081}"/>
                </a:ext>
              </a:extLst>
            </cdr:cNvPr>
            <cdr:cNvSpPr txBox="1"/>
          </cdr:nvSpPr>
          <cdr:spPr>
            <a:xfrm xmlns:a="http://schemas.openxmlformats.org/drawingml/2006/main">
              <a:off x="434340" y="739140"/>
              <a:ext cx="1043940" cy="25146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2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</a:t>
              </a:r>
              <a:r>
                <a:rPr lang="en-US" altLang="zh-CN" sz="1200" b="0" i="0" baseline="0"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altLang="zh-CN" sz="12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0=1737</a:t>
              </a:r>
              <a:endParaRPr lang="zh-CN" altLang="en-US" sz="1100"/>
            </a:p>
          </cdr:txBody>
        </cdr:sp>
      </mc:Fallback>
    </mc:AlternateContent>
  </cdr:relSizeAnchor>
  <cdr:relSizeAnchor xmlns:cdr="http://schemas.openxmlformats.org/drawingml/2006/chartDrawing">
    <cdr:from>
      <cdr:x>0.84333</cdr:x>
      <cdr:y>0.83333</cdr:y>
    </cdr:from>
    <cdr:to>
      <cdr:x>1</cdr:x>
      <cdr:y>0.96111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文本框 2">
              <a:extLst xmlns:a="http://schemas.openxmlformats.org/drawingml/2006/main">
                <a:ext uri="{FF2B5EF4-FFF2-40B4-BE49-F238E27FC236}">
                  <a16:creationId xmlns:a16="http://schemas.microsoft.com/office/drawing/2014/main" id="{66750FB7-6499-4833-8922-D500131F6183}"/>
                </a:ext>
              </a:extLst>
            </cdr:cNvPr>
            <cdr:cNvSpPr txBox="1"/>
          </cdr:nvSpPr>
          <cdr:spPr>
            <a:xfrm xmlns:a="http://schemas.openxmlformats.org/drawingml/2006/main">
              <a:off x="3855720" y="2286000"/>
              <a:ext cx="716280" cy="3505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1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100" b="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𝑇</m:t>
                      </m:r>
                    </m:e>
                    <m:sub>
                      <m:r>
                        <a:rPr lang="en-US" altLang="zh-CN" sz="11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100"/>
                <a:t>(</a:t>
              </a:r>
              <a:r>
                <a:rPr lang="en-US" altLang="zh-CN" sz="1400"/>
                <a:t>Nm</a:t>
              </a:r>
              <a:r>
                <a:rPr lang="en-US" altLang="zh-CN" sz="1100"/>
                <a:t>)</a:t>
              </a:r>
              <a:endParaRPr lang="zh-CN" altLang="en-US" sz="1100"/>
            </a:p>
          </cdr:txBody>
        </cdr:sp>
      </mc:Choice>
      <mc:Fallback xmlns="">
        <cdr:sp macro="" textlink="">
          <cdr:nvSpPr>
            <cdr:cNvPr id="3" name="文本框 2">
              <a:extLst xmlns:a="http://schemas.openxmlformats.org/drawingml/2006/main">
                <a:ext uri="{FF2B5EF4-FFF2-40B4-BE49-F238E27FC236}">
                  <a16:creationId xmlns:a16="http://schemas.microsoft.com/office/drawing/2014/main" id="{66750FB7-6499-4833-8922-D500131F6183}"/>
                </a:ext>
              </a:extLst>
            </cdr:cNvPr>
            <cdr:cNvSpPr txBox="1"/>
          </cdr:nvSpPr>
          <cdr:spPr>
            <a:xfrm xmlns:a="http://schemas.openxmlformats.org/drawingml/2006/main">
              <a:off x="3855720" y="2286000"/>
              <a:ext cx="716280" cy="3505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1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</a:t>
              </a:r>
              <a:r>
                <a:rPr lang="en-US" altLang="zh-CN" sz="1100" b="0" i="0" baseline="0"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altLang="zh-CN" sz="1100" i="0" baseline="0"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altLang="zh-CN" sz="1100"/>
                <a:t>(</a:t>
              </a:r>
              <a:r>
                <a:rPr lang="en-US" altLang="zh-CN" sz="1400"/>
                <a:t>Nm</a:t>
              </a:r>
              <a:r>
                <a:rPr lang="en-US" altLang="zh-CN" sz="1100"/>
                <a:t>)</a:t>
              </a:r>
              <a:endParaRPr lang="zh-CN" altLang="en-US" sz="1100"/>
            </a:p>
          </cdr:txBody>
        </cdr:sp>
      </mc:Fallback>
    </mc:AlternateContent>
  </cdr:relSizeAnchor>
  <cdr:relSizeAnchor xmlns:cdr="http://schemas.openxmlformats.org/drawingml/2006/chartDrawing">
    <cdr:from>
      <cdr:x>0.4</cdr:x>
      <cdr:y>0.33333</cdr:y>
    </cdr:from>
    <cdr:to>
      <cdr:x>0.6</cdr:x>
      <cdr:y>0.66667</cdr:y>
    </cdr:to>
    <cdr:sp macro="" textlink="">
      <cdr:nvSpPr>
        <cdr:cNvPr id="4" name="文本框 3">
          <a:extLst xmlns:a="http://schemas.openxmlformats.org/drawingml/2006/main">
            <a:ext uri="{FF2B5EF4-FFF2-40B4-BE49-F238E27FC236}">
              <a16:creationId xmlns:a16="http://schemas.microsoft.com/office/drawing/2014/main" id="{A096876E-AE70-4BBC-B4CF-7AF0770DC7D6}"/>
            </a:ext>
          </a:extLst>
        </cdr:cNvPr>
        <cdr:cNvSpPr txBox="1"/>
      </cdr:nvSpPr>
      <cdr:spPr>
        <a:xfrm xmlns:a="http://schemas.openxmlformats.org/drawingml/2006/main">
          <a:off x="1828800" y="914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</cdr:x>
      <cdr:y>0.04167</cdr:y>
    </cdr:from>
    <cdr:to>
      <cdr:x>0.17167</cdr:x>
      <cdr:y>0.12778</cdr:y>
    </cdr:to>
    <cdr:sp macro="" textlink="">
      <cdr:nvSpPr>
        <cdr:cNvPr id="5" name="文本框 4">
          <a:extLst xmlns:a="http://schemas.openxmlformats.org/drawingml/2006/main">
            <a:ext uri="{FF2B5EF4-FFF2-40B4-BE49-F238E27FC236}">
              <a16:creationId xmlns:a16="http://schemas.microsoft.com/office/drawing/2014/main" id="{2497358C-B637-4DA0-ABD1-D7134387ABB8}"/>
            </a:ext>
          </a:extLst>
        </cdr:cNvPr>
        <cdr:cNvSpPr txBox="1"/>
      </cdr:nvSpPr>
      <cdr:spPr>
        <a:xfrm xmlns:a="http://schemas.openxmlformats.org/drawingml/2006/main">
          <a:off x="0" y="114300"/>
          <a:ext cx="78486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400"/>
            <a:t>n(rpm</a:t>
          </a:r>
          <a:r>
            <a:rPr lang="en-US" altLang="zh-CN" sz="1100"/>
            <a:t>)</a:t>
          </a:r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0.04722</cdr:y>
    </cdr:from>
    <cdr:to>
      <cdr:x>0.13833</cdr:x>
      <cdr:y>0.15</cdr:y>
    </cdr:to>
    <cdr:sp macro="" textlink="">
      <cdr:nvSpPr>
        <cdr:cNvPr id="2" name="文本框 1">
          <a:extLst xmlns:a="http://schemas.openxmlformats.org/drawingml/2006/main">
            <a:ext uri="{FF2B5EF4-FFF2-40B4-BE49-F238E27FC236}">
              <a16:creationId xmlns:a16="http://schemas.microsoft.com/office/drawing/2014/main" id="{5FF73A02-00E5-40D8-9945-DE750CDE7E27}"/>
            </a:ext>
          </a:extLst>
        </cdr:cNvPr>
        <cdr:cNvSpPr txBox="1"/>
      </cdr:nvSpPr>
      <cdr:spPr>
        <a:xfrm xmlns:a="http://schemas.openxmlformats.org/drawingml/2006/main">
          <a:off x="0" y="129540"/>
          <a:ext cx="632460" cy="281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effectLst/>
              <a:latin typeface="+mn-lt"/>
              <a:ea typeface="+mn-ea"/>
              <a:cs typeface="+mn-cs"/>
            </a:rPr>
            <a:t>n(rpm)</a:t>
          </a:r>
          <a:endParaRPr lang="zh-CN" altLang="zh-CN" sz="1400">
            <a:effectLst/>
          </a:endParaRPr>
        </a:p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0.60858</cdr:x>
      <cdr:y>0.04596</cdr:y>
    </cdr:from>
    <cdr:to>
      <cdr:x>0.76524</cdr:x>
      <cdr:y>0.12266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文本框 11">
              <a:extLst xmlns:a="http://schemas.openxmlformats.org/drawingml/2006/main">
                <a:ext uri="{FF2B5EF4-FFF2-40B4-BE49-F238E27FC236}">
                  <a16:creationId xmlns:a16="http://schemas.microsoft.com/office/drawing/2014/main" id="{82FB80B8-1959-4270-976A-A5E4AF09D640}"/>
                </a:ext>
              </a:extLst>
            </cdr:cNvPr>
            <cdr:cNvSpPr txBox="1"/>
          </cdr:nvSpPr>
          <cdr:spPr>
            <a:xfrm xmlns:a="http://schemas.openxmlformats.org/drawingml/2006/main">
              <a:off x="2898352" y="131339"/>
              <a:ext cx="746125" cy="219163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400" b="0" i="1" baseline="0">
                        <a:latin typeface="Cambria Math" panose="02040503050406030204" pitchFamily="18" charset="0"/>
                      </a:rPr>
                      <m:t>𝑛</m:t>
                    </m:r>
                    <m:r>
                      <a:rPr lang="en-US" altLang="zh-CN" sz="1400" i="1" baseline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US" altLang="zh-CN" sz="1400" i="1" baseline="0">
                        <a:latin typeface="Cambria Math" panose="02040503050406030204" pitchFamily="18" charset="0"/>
                      </a:rPr>
                      <m:t>f</m:t>
                    </m:r>
                    <m:r>
                      <a:rPr lang="en-US" altLang="zh-CN" sz="1400" b="0" i="1" baseline="0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n-US" altLang="zh-CN" sz="1400" i="1" baseline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zh-CN" sz="1400" b="0" i="1" baseline="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n-US" altLang="zh-CN" sz="1400" i="1" baseline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n-US" altLang="zh-CN" sz="1400" b="0" i="1" baseline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zh-CN" altLang="en-US" sz="1400"/>
            </a:p>
          </cdr:txBody>
        </cdr:sp>
      </mc:Choice>
      <mc:Fallback xmlns="">
        <cdr:sp macro="" textlink="">
          <cdr:nvSpPr>
            <cdr:cNvPr id="3" name="文本框 11">
              <a:extLst xmlns:a="http://schemas.openxmlformats.org/drawingml/2006/main">
                <a:ext uri="{FF2B5EF4-FFF2-40B4-BE49-F238E27FC236}">
                  <a16:creationId xmlns:a16="http://schemas.microsoft.com/office/drawing/2014/main" id="{82FB80B8-1959-4270-976A-A5E4AF09D640}"/>
                </a:ext>
              </a:extLst>
            </cdr:cNvPr>
            <cdr:cNvSpPr txBox="1"/>
          </cdr:nvSpPr>
          <cdr:spPr>
            <a:xfrm xmlns:a="http://schemas.openxmlformats.org/drawingml/2006/main">
              <a:off x="2898352" y="131339"/>
              <a:ext cx="746125" cy="219163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n-US" altLang="zh-CN" sz="1400" b="0" i="0" baseline="0">
                  <a:latin typeface="Cambria Math" panose="02040503050406030204" pitchFamily="18" charset="0"/>
                </a:rPr>
                <a:t>𝑛</a:t>
              </a:r>
              <a:r>
                <a:rPr lang="en-US" altLang="zh-CN" sz="1400" i="0" baseline="0">
                  <a:latin typeface="Cambria Math" panose="02040503050406030204" pitchFamily="18" charset="0"/>
                </a:rPr>
                <a:t>=f</a:t>
              </a:r>
              <a:r>
                <a:rPr lang="en-US" altLang="zh-CN" sz="1400" b="0" i="0" baseline="0">
                  <a:latin typeface="Cambria Math" panose="02040503050406030204" pitchFamily="18" charset="0"/>
                </a:rPr>
                <a:t>(𝑃_</a:t>
              </a:r>
              <a:r>
                <a:rPr lang="en-US" altLang="zh-CN" sz="1400" i="0" baseline="0">
                  <a:latin typeface="Cambria Math" panose="02040503050406030204" pitchFamily="18" charset="0"/>
                </a:rPr>
                <a:t>2</a:t>
              </a:r>
              <a:r>
                <a:rPr lang="en-US" altLang="zh-CN" sz="1400" b="0" i="0" baseline="0">
                  <a:latin typeface="Cambria Math" panose="02040503050406030204" pitchFamily="18" charset="0"/>
                </a:rPr>
                <a:t>)</a:t>
              </a:r>
              <a:endParaRPr lang="zh-CN" altLang="en-US" sz="1400"/>
            </a:p>
          </cdr:txBody>
        </cdr:sp>
      </mc:Fallback>
    </mc:AlternateContent>
  </cdr:relSizeAnchor>
  <cdr:relSizeAnchor xmlns:cdr="http://schemas.openxmlformats.org/drawingml/2006/chartDrawing">
    <cdr:from>
      <cdr:x>0.86167</cdr:x>
      <cdr:y>0.83111</cdr:y>
    </cdr:from>
    <cdr:to>
      <cdr:x>1</cdr:x>
      <cdr:y>0.93389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4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DFB32F63-8AA8-4C52-92AB-843AE7C6A962}"/>
                </a:ext>
              </a:extLst>
            </cdr:cNvPr>
            <cdr:cNvSpPr txBox="1"/>
          </cdr:nvSpPr>
          <cdr:spPr>
            <a:xfrm xmlns:a="http://schemas.openxmlformats.org/drawingml/2006/main">
              <a:off x="4103687" y="2374900"/>
              <a:ext cx="658813" cy="29368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</m:e>
                    <m:sub>
                      <m:r>
                        <a:rPr lang="en-US" altLang="zh-CN" sz="14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400">
                  <a:effectLst/>
                  <a:latin typeface="+mn-lt"/>
                  <a:ea typeface="+mn-ea"/>
                  <a:cs typeface="+mn-cs"/>
                </a:rPr>
                <a:t>(W)</a:t>
              </a:r>
              <a:endParaRPr lang="zh-CN" altLang="zh-CN" sz="1400">
                <a:effectLst/>
              </a:endParaRPr>
            </a:p>
            <a:p xmlns:a="http://schemas.openxmlformats.org/drawingml/2006/main">
              <a:endParaRPr lang="zh-CN" altLang="en-US" sz="1100"/>
            </a:p>
          </cdr:txBody>
        </cdr:sp>
      </mc:Choice>
      <mc:Fallback xmlns="">
        <cdr:sp macro="" textlink="">
          <cdr:nvSpPr>
            <cdr:cNvPr id="4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DFB32F63-8AA8-4C52-92AB-843AE7C6A962}"/>
                </a:ext>
              </a:extLst>
            </cdr:cNvPr>
            <cdr:cNvSpPr txBox="1"/>
          </cdr:nvSpPr>
          <cdr:spPr>
            <a:xfrm xmlns:a="http://schemas.openxmlformats.org/drawingml/2006/main">
              <a:off x="4103687" y="2374900"/>
              <a:ext cx="658813" cy="293687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0" i="0" baseline="0">
                  <a:effectLst/>
                  <a:latin typeface="+mn-lt"/>
                  <a:ea typeface="+mn-ea"/>
                  <a:cs typeface="+mn-cs"/>
                </a:rPr>
                <a:t>𝑃_</a:t>
              </a:r>
              <a:r>
                <a:rPr lang="en-US" altLang="zh-CN" sz="1400" i="0" baseline="0"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altLang="zh-CN" sz="1400">
                  <a:effectLst/>
                  <a:latin typeface="+mn-lt"/>
                  <a:ea typeface="+mn-ea"/>
                  <a:cs typeface="+mn-cs"/>
                </a:rPr>
                <a:t>(W)</a:t>
              </a:r>
              <a:endParaRPr lang="zh-CN" altLang="zh-CN" sz="1400">
                <a:effectLst/>
              </a:endParaRPr>
            </a:p>
            <a:p xmlns:a="http://schemas.openxmlformats.org/drawingml/2006/main">
              <a:endParaRPr lang="zh-CN" altLang="en-US" sz="1100"/>
            </a:p>
          </cdr:txBody>
        </cdr:sp>
      </mc:Fallback>
    </mc:AlternateContent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0.55111</cdr:x>
      <cdr:y>0.03519</cdr:y>
    </cdr:from>
    <cdr:to>
      <cdr:x>0.75667</cdr:x>
      <cdr:y>0.11508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文本框 11">
              <a:extLst xmlns:a="http://schemas.openxmlformats.org/drawingml/2006/main">
                <a:ext uri="{FF2B5EF4-FFF2-40B4-BE49-F238E27FC236}">
                  <a16:creationId xmlns:a16="http://schemas.microsoft.com/office/drawing/2014/main" id="{81C4AC64-5A65-42D9-ABFB-C67945AD9166}"/>
                </a:ext>
              </a:extLst>
            </cdr:cNvPr>
            <cdr:cNvSpPr txBox="1"/>
          </cdr:nvSpPr>
          <cdr:spPr>
            <a:xfrm xmlns:a="http://schemas.openxmlformats.org/drawingml/2006/main">
              <a:off x="2519680" y="96521"/>
              <a:ext cx="939800" cy="219163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i="1" baseline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 baseline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</m:t>
                        </m:r>
                      </m:e>
                      <m:sub>
                        <m:r>
                          <a:rPr lang="en-US" altLang="zh-CN" sz="1400" i="1" baseline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n-US" altLang="zh-CN" sz="1400" i="1" baseline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US" altLang="zh-CN" sz="1400" i="1" baseline="0">
                        <a:latin typeface="Cambria Math" panose="02040503050406030204" pitchFamily="18" charset="0"/>
                      </a:rPr>
                      <m:t>f</m:t>
                    </m:r>
                    <m:r>
                      <a:rPr lang="en-US" altLang="zh-CN" sz="1400" b="0" i="1" baseline="0">
                        <a:latin typeface="Cambria Math" panose="02040503050406030204" pitchFamily="18" charset="0"/>
                      </a:rPr>
                      <m:t>(</m:t>
                    </m:r>
                    <m:sSub>
                      <m:sSubPr>
                        <m:ctrlPr>
                          <a:rPr lang="en-US" altLang="zh-CN" sz="1400" i="1" baseline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altLang="zh-CN" sz="1400" b="0" i="1" baseline="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en-US" altLang="zh-CN" sz="1400" i="1" baseline="0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n-US" altLang="zh-CN" sz="1400" b="0" i="1" baseline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zh-CN" altLang="en-US" sz="1400"/>
            </a:p>
          </cdr:txBody>
        </cdr:sp>
      </mc:Choice>
      <mc:Fallback xmlns="">
        <cdr:sp macro="" textlink="">
          <cdr:nvSpPr>
            <cdr:cNvPr id="2" name="文本框 11">
              <a:extLst xmlns:a="http://schemas.openxmlformats.org/drawingml/2006/main">
                <a:ext uri="{FF2B5EF4-FFF2-40B4-BE49-F238E27FC236}">
                  <a16:creationId xmlns:a16="http://schemas.microsoft.com/office/drawing/2014/main" id="{81C4AC64-5A65-42D9-ABFB-C67945AD9166}"/>
                </a:ext>
              </a:extLst>
            </cdr:cNvPr>
            <cdr:cNvSpPr txBox="1"/>
          </cdr:nvSpPr>
          <cdr:spPr>
            <a:xfrm xmlns:a="http://schemas.openxmlformats.org/drawingml/2006/main">
              <a:off x="2519680" y="96521"/>
              <a:ext cx="939800" cy="219163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squar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</a:t>
              </a:r>
              <a:r>
                <a:rPr lang="en-US" altLang="zh-CN" sz="14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altLang="zh-CN" sz="140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altLang="zh-CN" sz="1400" i="0" baseline="0">
                  <a:latin typeface="Cambria Math" panose="02040503050406030204" pitchFamily="18" charset="0"/>
                </a:rPr>
                <a:t>=f</a:t>
              </a:r>
              <a:r>
                <a:rPr lang="en-US" altLang="zh-CN" sz="1400" b="0" i="0" baseline="0">
                  <a:latin typeface="Cambria Math" panose="02040503050406030204" pitchFamily="18" charset="0"/>
                </a:rPr>
                <a:t>(𝑃_</a:t>
              </a:r>
              <a:r>
                <a:rPr lang="en-US" altLang="zh-CN" sz="1400" i="0" baseline="0">
                  <a:latin typeface="Cambria Math" panose="02040503050406030204" pitchFamily="18" charset="0"/>
                </a:rPr>
                <a:t>2</a:t>
              </a:r>
              <a:r>
                <a:rPr lang="en-US" altLang="zh-CN" sz="1400" b="0" i="0" baseline="0">
                  <a:latin typeface="Cambria Math" panose="02040503050406030204" pitchFamily="18" charset="0"/>
                </a:rPr>
                <a:t>)</a:t>
              </a:r>
              <a:endParaRPr lang="zh-CN" altLang="en-US" sz="1400"/>
            </a:p>
          </cdr:txBody>
        </cdr:sp>
      </mc:Fallback>
    </mc:AlternateContent>
  </cdr:relSizeAnchor>
  <cdr:relSizeAnchor xmlns:cdr="http://schemas.openxmlformats.org/drawingml/2006/chartDrawing">
    <cdr:from>
      <cdr:x>0</cdr:x>
      <cdr:y>0.0463</cdr:y>
    </cdr:from>
    <cdr:to>
      <cdr:x>0.18556</cdr:x>
      <cdr:y>0.15556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303C9E33-3D39-46D5-BE2F-00D6685988C9}"/>
                </a:ext>
              </a:extLst>
            </cdr:cNvPr>
            <cdr:cNvSpPr txBox="1"/>
          </cdr:nvSpPr>
          <cdr:spPr>
            <a:xfrm xmlns:a="http://schemas.openxmlformats.org/drawingml/2006/main">
              <a:off x="0" y="127000"/>
              <a:ext cx="848360" cy="2997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𝑇</m:t>
                      </m:r>
                    </m:e>
                    <m:sub>
                      <m:r>
                        <a:rPr lang="en-US" altLang="zh-CN" sz="14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400"/>
                <a:t>(Nm)</a:t>
              </a:r>
              <a:endParaRPr lang="zh-CN" altLang="en-US" sz="1100"/>
            </a:p>
          </cdr:txBody>
        </cdr:sp>
      </mc:Choice>
      <mc:Fallback xmlns="">
        <cdr:sp macro="" textlink="">
          <cdr:nvSpPr>
            <cdr:cNvPr id="3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303C9E33-3D39-46D5-BE2F-00D6685988C9}"/>
                </a:ext>
              </a:extLst>
            </cdr:cNvPr>
            <cdr:cNvSpPr txBox="1"/>
          </cdr:nvSpPr>
          <cdr:spPr>
            <a:xfrm xmlns:a="http://schemas.openxmlformats.org/drawingml/2006/main">
              <a:off x="0" y="127000"/>
              <a:ext cx="848360" cy="2997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𝑇_</a:t>
              </a:r>
              <a:r>
                <a:rPr lang="en-US" altLang="zh-CN" sz="140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1400"/>
                <a:t>(Nm)</a:t>
              </a:r>
              <a:endParaRPr lang="zh-CN" altLang="en-US" sz="1100"/>
            </a:p>
          </cdr:txBody>
        </cdr:sp>
      </mc:Fallback>
    </mc:AlternateContent>
  </cdr:relSizeAnchor>
  <cdr:relSizeAnchor xmlns:cdr="http://schemas.openxmlformats.org/drawingml/2006/chartDrawing">
    <cdr:from>
      <cdr:x>0.85333</cdr:x>
      <cdr:y>0.8213</cdr:y>
    </cdr:from>
    <cdr:to>
      <cdr:x>1</cdr:x>
      <cdr:y>0.93056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4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144CC8D9-ADAC-46C7-8A28-1C87D35D75D7}"/>
                </a:ext>
              </a:extLst>
            </cdr:cNvPr>
            <cdr:cNvSpPr txBox="1"/>
          </cdr:nvSpPr>
          <cdr:spPr>
            <a:xfrm xmlns:a="http://schemas.openxmlformats.org/drawingml/2006/main">
              <a:off x="3901440" y="2252980"/>
              <a:ext cx="670560" cy="2997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</m:t>
                      </m:r>
                    </m:e>
                    <m:sub>
                      <m:r>
                        <a:rPr lang="en-US" altLang="zh-CN" sz="1400" i="1" baseline="0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</m:oMath>
              </a14:m>
              <a:r>
                <a:rPr lang="en-US" altLang="zh-CN" sz="1400"/>
                <a:t>(W)</a:t>
              </a:r>
              <a:endParaRPr lang="zh-CN" altLang="en-US" sz="1100"/>
            </a:p>
          </cdr:txBody>
        </cdr:sp>
      </mc:Choice>
      <mc:Fallback xmlns="">
        <cdr:sp macro="" textlink="">
          <cdr:nvSpPr>
            <cdr:cNvPr id="4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144CC8D9-ADAC-46C7-8A28-1C87D35D75D7}"/>
                </a:ext>
              </a:extLst>
            </cdr:cNvPr>
            <cdr:cNvSpPr txBox="1"/>
          </cdr:nvSpPr>
          <cdr:spPr>
            <a:xfrm xmlns:a="http://schemas.openxmlformats.org/drawingml/2006/main">
              <a:off x="3901440" y="2252980"/>
              <a:ext cx="670560" cy="2997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𝑃_</a:t>
              </a:r>
              <a:r>
                <a:rPr lang="en-US" altLang="zh-CN" sz="1400" i="0" baseline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1400"/>
                <a:t>(W)</a:t>
              </a:r>
              <a:endParaRPr lang="zh-CN" altLang="en-US" sz="1100"/>
            </a:p>
          </cdr:txBody>
        </cdr:sp>
      </mc:Fallback>
    </mc:AlternateContent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220980</xdr:colOff>
      <xdr:row>0</xdr:row>
      <xdr:rowOff>121920</xdr:rowOff>
    </xdr:from>
    <xdr:to>
      <xdr:col>19</xdr:col>
      <xdr:colOff>525780</xdr:colOff>
      <xdr:row>16</xdr:row>
      <xdr:rowOff>60960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EF288934-DF79-4CED-8CC9-A5D94963C8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586740</xdr:colOff>
      <xdr:row>20</xdr:row>
      <xdr:rowOff>45720</xdr:rowOff>
    </xdr:from>
    <xdr:to>
      <xdr:col>8</xdr:col>
      <xdr:colOff>281940</xdr:colOff>
      <xdr:row>35</xdr:row>
      <xdr:rowOff>160020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0717A62C-9DE8-4DD2-860A-9E58DAC126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472440</xdr:colOff>
      <xdr:row>1</xdr:row>
      <xdr:rowOff>38100</xdr:rowOff>
    </xdr:from>
    <xdr:to>
      <xdr:col>12</xdr:col>
      <xdr:colOff>167640</xdr:colOff>
      <xdr:row>16</xdr:row>
      <xdr:rowOff>152400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190C909D-2AD7-4F8C-9267-ED580BD745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0.0213</cdr:y>
    </cdr:from>
    <cdr:to>
      <cdr:x>0.195</cdr:x>
      <cdr:y>0.11575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5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AF3B177D-9E6E-4BB3-B51A-B534CC736E12}"/>
                </a:ext>
              </a:extLst>
            </cdr:cNvPr>
            <cdr:cNvSpPr txBox="1"/>
          </cdr:nvSpPr>
          <cdr:spPr>
            <a:xfrm xmlns:a="http://schemas.openxmlformats.org/drawingml/2006/main">
              <a:off x="0" y="58420"/>
              <a:ext cx="891540" cy="259095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en-US" altLang="zh-CN" sz="1400" b="0" i="0">
                          <a:latin typeface="Cambria Math" panose="02040503050406030204" pitchFamily="18" charset="0"/>
                        </a:rPr>
                        <m:t>U</m:t>
                      </m:r>
                    </m:e>
                    <m:sub>
                      <m:r>
                        <a:rPr lang="en-US" altLang="zh-CN" sz="1400" i="0">
                          <a:latin typeface="Cambria Math" panose="02040503050406030204" pitchFamily="18" charset="0"/>
                        </a:rPr>
                        <m:t>0</m:t>
                      </m:r>
                    </m:sub>
                  </m:sSub>
                  <m:r>
                    <a:rPr lang="en-US" altLang="zh-CN" sz="14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en-US" altLang="zh-CN" sz="1400" i="0"/>
                <a:t>V</a:t>
              </a:r>
              <a:endParaRPr lang="zh-CN" altLang="en-US" sz="1400" i="0"/>
            </a:p>
          </cdr:txBody>
        </cdr:sp>
      </mc:Choice>
      <mc:Fallback>
        <cdr:sp macro="" textlink="">
          <cdr:nvSpPr>
            <cdr:cNvPr id="5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AF3B177D-9E6E-4BB3-B51A-B534CC736E12}"/>
                </a:ext>
              </a:extLst>
            </cdr:cNvPr>
            <cdr:cNvSpPr txBox="1"/>
          </cdr:nvSpPr>
          <cdr:spPr>
            <a:xfrm xmlns:a="http://schemas.openxmlformats.org/drawingml/2006/main">
              <a:off x="0" y="58420"/>
              <a:ext cx="891540" cy="259095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U_</a:t>
              </a:r>
              <a:r>
                <a:rPr lang="en-US" altLang="zh-CN" sz="1400" i="0">
                  <a:latin typeface="Cambria Math" panose="02040503050406030204" pitchFamily="18" charset="0"/>
                </a:rPr>
                <a:t>0</a:t>
              </a:r>
              <a:r>
                <a:rPr lang="en-US" altLang="zh-CN" sz="1400" b="0" i="0">
                  <a:latin typeface="Cambria Math" panose="02040503050406030204" pitchFamily="18" charset="0"/>
                </a:rPr>
                <a:t>/</a:t>
              </a:r>
              <a:r>
                <a:rPr lang="en-US" altLang="zh-CN" sz="1400" i="0"/>
                <a:t>V</a:t>
              </a:r>
              <a:endParaRPr lang="zh-CN" altLang="en-US" sz="1400" i="0"/>
            </a:p>
          </cdr:txBody>
        </cdr:sp>
      </mc:Fallback>
    </mc:AlternateContent>
  </cdr:relSizeAnchor>
  <cdr:relSizeAnchor xmlns:cdr="http://schemas.openxmlformats.org/drawingml/2006/chartDrawing">
    <cdr:from>
      <cdr:x>0.84667</cdr:x>
      <cdr:y>0.83056</cdr:y>
    </cdr:from>
    <cdr:to>
      <cdr:x>1</cdr:x>
      <cdr:y>0.93333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8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4A71C328-359C-4281-8F2E-DF1308F3C344}"/>
                </a:ext>
              </a:extLst>
            </cdr:cNvPr>
            <cdr:cNvSpPr txBox="1"/>
          </cdr:nvSpPr>
          <cdr:spPr>
            <a:xfrm xmlns:a="http://schemas.openxmlformats.org/drawingml/2006/main">
              <a:off x="3870960" y="2278380"/>
              <a:ext cx="701040" cy="28194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en-US" altLang="zh-CN" sz="1400" b="0" i="0">
                          <a:latin typeface="Cambria Math" panose="02040503050406030204" pitchFamily="18" charset="0"/>
                        </a:rPr>
                        <m:t>I</m:t>
                      </m:r>
                    </m:e>
                    <m:sub>
                      <m:r>
                        <m:rPr>
                          <m:sty m:val="p"/>
                        </m:rPr>
                        <a:rPr lang="en-US" altLang="zh-CN" sz="1400" b="0" i="1">
                          <a:latin typeface="Cambria Math" panose="02040503050406030204" pitchFamily="18" charset="0"/>
                        </a:rPr>
                        <m:t>f</m:t>
                      </m:r>
                    </m:sub>
                  </m:sSub>
                  <m:r>
                    <a:rPr lang="en-US" altLang="zh-CN" sz="14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en-US" altLang="zh-CN" sz="1400" i="0"/>
                <a:t>mA</a:t>
              </a:r>
              <a:endParaRPr lang="zh-CN" altLang="en-US" sz="1400" i="0"/>
            </a:p>
          </cdr:txBody>
        </cdr:sp>
      </mc:Choice>
      <mc:Fallback>
        <cdr:sp macro="" textlink="">
          <cdr:nvSpPr>
            <cdr:cNvPr id="8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4A71C328-359C-4281-8F2E-DF1308F3C344}"/>
                </a:ext>
              </a:extLst>
            </cdr:cNvPr>
            <cdr:cNvSpPr txBox="1"/>
          </cdr:nvSpPr>
          <cdr:spPr>
            <a:xfrm xmlns:a="http://schemas.openxmlformats.org/drawingml/2006/main">
              <a:off x="3870960" y="2278380"/>
              <a:ext cx="701040" cy="28194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I_f/</a:t>
              </a:r>
              <a:r>
                <a:rPr lang="en-US" altLang="zh-CN" sz="1400" i="0"/>
                <a:t>mA</a:t>
              </a:r>
              <a:endParaRPr lang="zh-CN" altLang="en-US" sz="1400" i="0"/>
            </a:p>
          </cdr:txBody>
        </cdr:sp>
      </mc:Fallback>
    </mc:AlternateContent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0.03796</cdr:y>
    </cdr:from>
    <cdr:to>
      <cdr:x>0.17833</cdr:x>
      <cdr:y>0.16111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2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B1B54A0F-E2D0-4D6C-ADB5-86F82A6B1611}"/>
                </a:ext>
              </a:extLst>
            </cdr:cNvPr>
            <cdr:cNvSpPr txBox="1"/>
          </cdr:nvSpPr>
          <cdr:spPr>
            <a:xfrm xmlns:a="http://schemas.openxmlformats.org/drawingml/2006/main">
              <a:off x="0" y="104140"/>
              <a:ext cx="815340" cy="3378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en-US" altLang="zh-CN" sz="1400" b="0" i="0">
                          <a:latin typeface="Cambria Math" panose="02040503050406030204" pitchFamily="18" charset="0"/>
                        </a:rPr>
                        <m:t>I</m:t>
                      </m:r>
                    </m:e>
                    <m:sub>
                      <m:r>
                        <m:rPr>
                          <m:sty m:val="p"/>
                        </m:rPr>
                        <a:rPr lang="en-US" altLang="zh-CN" sz="1400" b="0" i="1">
                          <a:latin typeface="Cambria Math" panose="02040503050406030204" pitchFamily="18" charset="0"/>
                        </a:rPr>
                        <m:t>f</m:t>
                      </m:r>
                    </m:sub>
                  </m:sSub>
                  <m:r>
                    <a:rPr lang="en-US" altLang="zh-CN" sz="1400" b="0" i="0">
                      <a:latin typeface="Cambria Math" panose="02040503050406030204" pitchFamily="18" charset="0"/>
                    </a:rPr>
                    <m:t>/</m:t>
                  </m:r>
                  <m:r>
                    <m:rPr>
                      <m:sty m:val="p"/>
                    </m:rPr>
                    <a:rPr lang="en-US" altLang="zh-CN" sz="1400" b="0" i="1">
                      <a:latin typeface="Cambria Math" panose="02040503050406030204" pitchFamily="18" charset="0"/>
                    </a:rPr>
                    <m:t>m</m:t>
                  </m:r>
                </m:oMath>
              </a14:m>
              <a:r>
                <a:rPr lang="en-US" altLang="zh-CN" sz="1400" i="0"/>
                <a:t>A</a:t>
              </a:r>
              <a:endParaRPr lang="zh-CN" altLang="en-US" sz="1400" i="0"/>
            </a:p>
          </cdr:txBody>
        </cdr:sp>
      </mc:Choice>
      <mc:Fallback>
        <cdr:sp macro="" textlink="">
          <cdr:nvSpPr>
            <cdr:cNvPr id="2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B1B54A0F-E2D0-4D6C-ADB5-86F82A6B1611}"/>
                </a:ext>
              </a:extLst>
            </cdr:cNvPr>
            <cdr:cNvSpPr txBox="1"/>
          </cdr:nvSpPr>
          <cdr:spPr>
            <a:xfrm xmlns:a="http://schemas.openxmlformats.org/drawingml/2006/main">
              <a:off x="0" y="104140"/>
              <a:ext cx="815340" cy="33782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I_f/m</a:t>
              </a:r>
              <a:r>
                <a:rPr lang="en-US" altLang="zh-CN" sz="1400" i="0"/>
                <a:t>A</a:t>
              </a:r>
              <a:endParaRPr lang="zh-CN" altLang="en-US" sz="1400" i="0"/>
            </a:p>
          </cdr:txBody>
        </cdr:sp>
      </mc:Fallback>
    </mc:AlternateContent>
  </cdr:relSizeAnchor>
  <cdr:relSizeAnchor xmlns:cdr="http://schemas.openxmlformats.org/drawingml/2006/chartDrawing">
    <cdr:from>
      <cdr:x>0.865</cdr:x>
      <cdr:y>0.83056</cdr:y>
    </cdr:from>
    <cdr:to>
      <cdr:x>1</cdr:x>
      <cdr:y>0.93611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3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B1B54A0F-E2D0-4D6C-ADB5-86F82A6B1611}"/>
                </a:ext>
              </a:extLst>
            </cdr:cNvPr>
            <cdr:cNvSpPr txBox="1"/>
          </cdr:nvSpPr>
          <cdr:spPr>
            <a:xfrm xmlns:a="http://schemas.openxmlformats.org/drawingml/2006/main">
              <a:off x="3954780" y="2278380"/>
              <a:ext cx="617220" cy="28956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altLang="zh-CN" sz="1400" b="0" i="0">
                      <a:latin typeface="Cambria Math" panose="02040503050406030204" pitchFamily="18" charset="0"/>
                    </a:rPr>
                    <m:t>I</m:t>
                  </m:r>
                  <m:r>
                    <a:rPr lang="en-US" altLang="zh-CN" sz="14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en-US" altLang="zh-CN" sz="1400" i="0"/>
                <a:t>mA</a:t>
              </a:r>
              <a:endParaRPr lang="zh-CN" altLang="en-US" sz="1400" i="0"/>
            </a:p>
          </cdr:txBody>
        </cdr:sp>
      </mc:Choice>
      <mc:Fallback>
        <cdr:sp macro="" textlink="">
          <cdr:nvSpPr>
            <cdr:cNvPr id="3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B1B54A0F-E2D0-4D6C-ADB5-86F82A6B1611}"/>
                </a:ext>
              </a:extLst>
            </cdr:cNvPr>
            <cdr:cNvSpPr txBox="1"/>
          </cdr:nvSpPr>
          <cdr:spPr>
            <a:xfrm xmlns:a="http://schemas.openxmlformats.org/drawingml/2006/main">
              <a:off x="3954780" y="2278380"/>
              <a:ext cx="617220" cy="28956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I/</a:t>
              </a:r>
              <a:r>
                <a:rPr lang="en-US" altLang="zh-CN" sz="1400" i="0"/>
                <a:t>mA</a:t>
              </a:r>
              <a:endParaRPr lang="zh-CN" altLang="en-US" sz="1400" i="0"/>
            </a:p>
          </cdr:txBody>
        </cdr:sp>
      </mc:Fallback>
    </mc:AlternateContent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0.08334</cdr:x>
      <cdr:y>0.30151</cdr:y>
    </cdr:from>
    <cdr:to>
      <cdr:x>0.10833</cdr:x>
      <cdr:y>0.38889</cdr:y>
    </cdr:to>
    <cdr:cxnSp macro="">
      <cdr:nvCxnSpPr>
        <cdr:cNvPr id="2" name="直接箭头连接符 1">
          <a:extLst xmlns:a="http://schemas.openxmlformats.org/drawingml/2006/main">
            <a:ext uri="{FF2B5EF4-FFF2-40B4-BE49-F238E27FC236}">
              <a16:creationId xmlns:a16="http://schemas.microsoft.com/office/drawing/2014/main" id="{D068F5F1-F3BB-4080-BF75-1E354069F702}"/>
            </a:ext>
          </a:extLst>
        </cdr:cNvPr>
        <cdr:cNvCxnSpPr/>
      </cdr:nvCxnSpPr>
      <cdr:spPr>
        <a:xfrm xmlns:a="http://schemas.openxmlformats.org/drawingml/2006/main" flipH="1" flipV="1">
          <a:off x="381022" y="827100"/>
          <a:ext cx="114278" cy="2397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0.08833</cdr:x>
      <cdr:y>0.38611</cdr:y>
    </cdr:from>
    <cdr:to>
      <cdr:x>0.28333</cdr:x>
      <cdr:y>0.48056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5" name="文本框 4">
              <a:extLst xmlns:a="http://schemas.openxmlformats.org/drawingml/2006/main">
                <a:ext uri="{FF2B5EF4-FFF2-40B4-BE49-F238E27FC236}">
                  <a16:creationId xmlns:a16="http://schemas.microsoft.com/office/drawing/2014/main" id="{C91C6845-51DA-41DB-962A-EF5431879584}"/>
                </a:ext>
              </a:extLst>
            </cdr:cNvPr>
            <cdr:cNvSpPr txBox="1"/>
          </cdr:nvSpPr>
          <cdr:spPr>
            <a:xfrm xmlns:a="http://schemas.openxmlformats.org/drawingml/2006/main">
              <a:off x="403860" y="1059180"/>
              <a:ext cx="891540" cy="25908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200" i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en-US" altLang="zh-CN" sz="1200" b="0" i="0">
                          <a:latin typeface="Cambria Math" panose="02040503050406030204" pitchFamily="18" charset="0"/>
                        </a:rPr>
                        <m:t>U</m:t>
                      </m:r>
                    </m:e>
                    <m:sub>
                      <m:r>
                        <a:rPr lang="en-US" altLang="zh-CN" sz="1200" i="0">
                          <a:latin typeface="Cambria Math" panose="02040503050406030204" pitchFamily="18" charset="0"/>
                        </a:rPr>
                        <m:t>0</m:t>
                      </m:r>
                    </m:sub>
                  </m:sSub>
                </m:oMath>
              </a14:m>
              <a:r>
                <a:rPr lang="en-US" altLang="zh-CN" sz="1200" i="0"/>
                <a:t>=238.4V</a:t>
              </a:r>
              <a:endParaRPr lang="zh-CN" altLang="en-US" sz="1200" i="0"/>
            </a:p>
          </cdr:txBody>
        </cdr:sp>
      </mc:Choice>
      <mc:Fallback>
        <cdr:sp macro="" textlink="">
          <cdr:nvSpPr>
            <cdr:cNvPr id="5" name="文本框 4">
              <a:extLst xmlns:a="http://schemas.openxmlformats.org/drawingml/2006/main">
                <a:ext uri="{FF2B5EF4-FFF2-40B4-BE49-F238E27FC236}">
                  <a16:creationId xmlns:a16="http://schemas.microsoft.com/office/drawing/2014/main" id="{C91C6845-51DA-41DB-962A-EF5431879584}"/>
                </a:ext>
              </a:extLst>
            </cdr:cNvPr>
            <cdr:cNvSpPr txBox="1"/>
          </cdr:nvSpPr>
          <cdr:spPr>
            <a:xfrm xmlns:a="http://schemas.openxmlformats.org/drawingml/2006/main">
              <a:off x="403860" y="1059180"/>
              <a:ext cx="891540" cy="25908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vertOverflow="clip" wrap="square" rtlCol="0"/>
            <a:lstStyle xmlns:a="http://schemas.openxmlformats.org/drawingml/2006/main"/>
            <a:p xmlns:a="http://schemas.openxmlformats.org/drawingml/2006/main">
              <a:r>
                <a:rPr lang="en-US" altLang="zh-CN" sz="1200" b="0" i="0">
                  <a:latin typeface="Cambria Math" panose="02040503050406030204" pitchFamily="18" charset="0"/>
                </a:rPr>
                <a:t>U_</a:t>
              </a:r>
              <a:r>
                <a:rPr lang="en-US" altLang="zh-CN" sz="1200" i="0">
                  <a:latin typeface="Cambria Math" panose="02040503050406030204" pitchFamily="18" charset="0"/>
                </a:rPr>
                <a:t>0</a:t>
              </a:r>
              <a:r>
                <a:rPr lang="en-US" altLang="zh-CN" sz="1200" i="0"/>
                <a:t>=238.4V</a:t>
              </a:r>
              <a:endParaRPr lang="zh-CN" altLang="en-US" sz="1200" i="0"/>
            </a:p>
          </cdr:txBody>
        </cdr:sp>
      </mc:Fallback>
    </mc:AlternateContent>
  </cdr:relSizeAnchor>
  <cdr:relSizeAnchor xmlns:cdr="http://schemas.openxmlformats.org/drawingml/2006/chartDrawing">
    <cdr:from>
      <cdr:x>0.08333</cdr:x>
      <cdr:y>0.13056</cdr:y>
    </cdr:from>
    <cdr:to>
      <cdr:x>0.115</cdr:x>
      <cdr:y>0.18611</cdr:y>
    </cdr:to>
    <cdr:cxnSp macro="">
      <cdr:nvCxnSpPr>
        <cdr:cNvPr id="6" name="直接箭头连接符 5">
          <a:extLst xmlns:a="http://schemas.openxmlformats.org/drawingml/2006/main">
            <a:ext uri="{FF2B5EF4-FFF2-40B4-BE49-F238E27FC236}">
              <a16:creationId xmlns:a16="http://schemas.microsoft.com/office/drawing/2014/main" id="{AEB07DF1-DC5C-42DD-94A3-570E573A81B7}"/>
            </a:ext>
          </a:extLst>
        </cdr:cNvPr>
        <cdr:cNvCxnSpPr/>
      </cdr:nvCxnSpPr>
      <cdr:spPr>
        <a:xfrm xmlns:a="http://schemas.openxmlformats.org/drawingml/2006/main" flipH="1">
          <a:off x="381000" y="358140"/>
          <a:ext cx="144780" cy="1524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0.09111</cdr:x>
      <cdr:y>0.05185</cdr:y>
    </cdr:from>
    <cdr:to>
      <cdr:x>0.28611</cdr:x>
      <cdr:y>0.14629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10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E4B4DAD8-E67A-4DEA-8BE9-AC0A4AAE374F}"/>
                </a:ext>
              </a:extLst>
            </cdr:cNvPr>
            <cdr:cNvSpPr txBox="1"/>
          </cdr:nvSpPr>
          <cdr:spPr>
            <a:xfrm xmlns:a="http://schemas.openxmlformats.org/drawingml/2006/main">
              <a:off x="416570" y="142241"/>
              <a:ext cx="891540" cy="25906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sSub>
                    <m:sSubPr>
                      <m:ctrlPr>
                        <a:rPr lang="en-US" altLang="zh-CN" sz="1200" i="1"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m:rPr>
                          <m:sty m:val="p"/>
                        </m:rPr>
                        <a:rPr lang="en-US" altLang="zh-CN" sz="1200" b="0" i="0">
                          <a:effectLst/>
                          <a:latin typeface="+mn-lt"/>
                          <a:ea typeface="+mn-ea"/>
                          <a:cs typeface="+mn-cs"/>
                        </a:rPr>
                        <m:t>U</m:t>
                      </m:r>
                    </m:e>
                    <m:sub>
                      <m:r>
                        <a:rPr lang="en-US" altLang="zh-CN" sz="1200" i="0">
                          <a:effectLst/>
                          <a:latin typeface="+mn-lt"/>
                          <a:ea typeface="+mn-ea"/>
                          <a:cs typeface="+mn-cs"/>
                        </a:rPr>
                        <m:t>0</m:t>
                      </m:r>
                    </m:sub>
                  </m:sSub>
                </m:oMath>
              </a14:m>
              <a:r>
                <a:rPr lang="en-US" altLang="zh-CN" sz="1200"/>
                <a:t>=270.4V</a:t>
              </a:r>
              <a:endParaRPr lang="zh-CN" altLang="en-US" sz="1200"/>
            </a:p>
          </cdr:txBody>
        </cdr:sp>
      </mc:Choice>
      <mc:Fallback>
        <cdr:sp macro="" textlink="">
          <cdr:nvSpPr>
            <cdr:cNvPr id="10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E4B4DAD8-E67A-4DEA-8BE9-AC0A4AAE374F}"/>
                </a:ext>
              </a:extLst>
            </cdr:cNvPr>
            <cdr:cNvSpPr txBox="1"/>
          </cdr:nvSpPr>
          <cdr:spPr>
            <a:xfrm xmlns:a="http://schemas.openxmlformats.org/drawingml/2006/main">
              <a:off x="416570" y="142241"/>
              <a:ext cx="891540" cy="259068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200" b="0" i="0">
                  <a:effectLst/>
                  <a:latin typeface="+mn-lt"/>
                  <a:ea typeface="+mn-ea"/>
                  <a:cs typeface="+mn-cs"/>
                </a:rPr>
                <a:t>U_</a:t>
              </a:r>
              <a:r>
                <a:rPr lang="en-US" altLang="zh-CN" sz="1200" i="0">
                  <a:effectLst/>
                  <a:latin typeface="+mn-lt"/>
                  <a:ea typeface="+mn-ea"/>
                  <a:cs typeface="+mn-cs"/>
                </a:rPr>
                <a:t>0</a:t>
              </a:r>
              <a:r>
                <a:rPr lang="en-US" altLang="zh-CN" sz="1200"/>
                <a:t>=270.4V</a:t>
              </a:r>
              <a:endParaRPr lang="zh-CN" altLang="en-US" sz="1200"/>
            </a:p>
          </cdr:txBody>
        </cdr:sp>
      </mc:Fallback>
    </mc:AlternateContent>
  </cdr:relSizeAnchor>
  <cdr:relSizeAnchor xmlns:cdr="http://schemas.openxmlformats.org/drawingml/2006/chartDrawing">
    <cdr:from>
      <cdr:x>0.01111</cdr:x>
      <cdr:y>0.01852</cdr:y>
    </cdr:from>
    <cdr:to>
      <cdr:x>0.11667</cdr:x>
      <cdr:y>0.125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7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38E6FD27-706D-4672-AE83-B623E75D7B21}"/>
                </a:ext>
              </a:extLst>
            </cdr:cNvPr>
            <cdr:cNvSpPr txBox="1"/>
          </cdr:nvSpPr>
          <cdr:spPr>
            <a:xfrm xmlns:a="http://schemas.openxmlformats.org/drawingml/2006/main">
              <a:off x="50800" y="50800"/>
              <a:ext cx="482600" cy="29210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altLang="zh-CN" sz="1400" b="0" i="0">
                      <a:latin typeface="Cambria Math" panose="02040503050406030204" pitchFamily="18" charset="0"/>
                    </a:rPr>
                    <m:t>I</m:t>
                  </m:r>
                  <m:r>
                    <a:rPr lang="en-US" altLang="zh-CN" sz="14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en-US" altLang="zh-CN" sz="1400" i="0"/>
                <a:t>A</a:t>
              </a:r>
              <a:endParaRPr lang="zh-CN" altLang="en-US" sz="1400" i="0"/>
            </a:p>
          </cdr:txBody>
        </cdr:sp>
      </mc:Choice>
      <mc:Fallback>
        <cdr:sp macro="" textlink="">
          <cdr:nvSpPr>
            <cdr:cNvPr id="7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38E6FD27-706D-4672-AE83-B623E75D7B21}"/>
                </a:ext>
              </a:extLst>
            </cdr:cNvPr>
            <cdr:cNvSpPr txBox="1"/>
          </cdr:nvSpPr>
          <cdr:spPr>
            <a:xfrm xmlns:a="http://schemas.openxmlformats.org/drawingml/2006/main">
              <a:off x="50800" y="50800"/>
              <a:ext cx="482600" cy="29210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I/</a:t>
              </a:r>
              <a:r>
                <a:rPr lang="en-US" altLang="zh-CN" sz="1400" i="0"/>
                <a:t>A</a:t>
              </a:r>
              <a:endParaRPr lang="zh-CN" altLang="en-US" sz="1400" i="0"/>
            </a:p>
          </cdr:txBody>
        </cdr:sp>
      </mc:Fallback>
    </mc:AlternateContent>
  </cdr:relSizeAnchor>
  <cdr:relSizeAnchor xmlns:cdr="http://schemas.openxmlformats.org/drawingml/2006/chartDrawing">
    <cdr:from>
      <cdr:x>0.87833</cdr:x>
      <cdr:y>0.8213</cdr:y>
    </cdr:from>
    <cdr:to>
      <cdr:x>1</cdr:x>
      <cdr:y>0.95278</cdr:y>
    </cdr:to>
    <mc:AlternateContent xmlns:mc="http://schemas.openxmlformats.org/markup-compatibility/2006">
      <mc:Choice xmlns:a14="http://schemas.microsoft.com/office/drawing/2010/main" Requires="a14">
        <cdr:sp macro="" textlink="">
          <cdr:nvSpPr>
            <cdr:cNvPr id="8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38E6FD27-706D-4672-AE83-B623E75D7B21}"/>
                </a:ext>
              </a:extLst>
            </cdr:cNvPr>
            <cdr:cNvSpPr txBox="1"/>
          </cdr:nvSpPr>
          <cdr:spPr>
            <a:xfrm xmlns:a="http://schemas.openxmlformats.org/drawingml/2006/main">
              <a:off x="4015740" y="2252980"/>
              <a:ext cx="556260" cy="36068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altLang="zh-CN" sz="1400" b="0" i="0">
                      <a:latin typeface="Cambria Math" panose="02040503050406030204" pitchFamily="18" charset="0"/>
                    </a:rPr>
                    <m:t>U</m:t>
                  </m:r>
                  <m:r>
                    <a:rPr lang="en-US" altLang="zh-CN" sz="14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en-US" altLang="zh-CN" sz="1400" i="0"/>
                <a:t>V</a:t>
              </a:r>
              <a:endParaRPr lang="zh-CN" altLang="en-US" sz="1400" i="0"/>
            </a:p>
          </cdr:txBody>
        </cdr:sp>
      </mc:Choice>
      <mc:Fallback>
        <cdr:sp macro="" textlink="">
          <cdr:nvSpPr>
            <cdr:cNvPr id="8" name="文本框 1">
              <a:extLst xmlns:a="http://schemas.openxmlformats.org/drawingml/2006/main">
                <a:ext uri="{FF2B5EF4-FFF2-40B4-BE49-F238E27FC236}">
                  <a16:creationId xmlns:a16="http://schemas.microsoft.com/office/drawing/2014/main" id="{38E6FD27-706D-4672-AE83-B623E75D7B21}"/>
                </a:ext>
              </a:extLst>
            </cdr:cNvPr>
            <cdr:cNvSpPr txBox="1"/>
          </cdr:nvSpPr>
          <cdr:spPr>
            <a:xfrm xmlns:a="http://schemas.openxmlformats.org/drawingml/2006/main">
              <a:off x="4015740" y="2252980"/>
              <a:ext cx="556260" cy="360680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/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en-US" altLang="zh-CN" sz="1400" b="0" i="0">
                  <a:latin typeface="Cambria Math" panose="02040503050406030204" pitchFamily="18" charset="0"/>
                </a:rPr>
                <a:t>U/</a:t>
              </a:r>
              <a:r>
                <a:rPr lang="en-US" altLang="zh-CN" sz="1400" i="0"/>
                <a:t>V</a:t>
              </a:r>
              <a:endParaRPr lang="zh-CN" altLang="en-US" sz="1400" i="0"/>
            </a:p>
          </cdr:txBody>
        </cdr:sp>
      </mc:Fallback>
    </mc:AlternateContent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01269-4D60-4617-8F56-343DAD02E47B}">
  <dimension ref="A1:N28"/>
  <sheetViews>
    <sheetView topLeftCell="A7" workbookViewId="0">
      <selection activeCell="L28" sqref="L28"/>
    </sheetView>
  </sheetViews>
  <sheetFormatPr defaultRowHeight="13.8" x14ac:dyDescent="0.25"/>
  <cols>
    <col min="11" max="11" width="9.109375" customWidth="1"/>
  </cols>
  <sheetData>
    <row r="1" spans="1:14" x14ac:dyDescent="0.25">
      <c r="A1" s="1" t="s">
        <v>0</v>
      </c>
      <c r="B1" s="1" t="s">
        <v>1</v>
      </c>
      <c r="C1" s="1"/>
      <c r="D1" s="1" t="s">
        <v>4</v>
      </c>
      <c r="E1" s="1" t="s">
        <v>10</v>
      </c>
      <c r="F1" s="2">
        <v>1.1539999999999999</v>
      </c>
      <c r="G1" s="2">
        <v>1.0089999999999999</v>
      </c>
      <c r="H1" s="2">
        <v>0.874</v>
      </c>
      <c r="I1" s="2">
        <v>0.72799999999999998</v>
      </c>
      <c r="J1" s="2">
        <v>0.60699999999999998</v>
      </c>
      <c r="K1" s="2">
        <v>0.48199999999999998</v>
      </c>
      <c r="L1" s="2">
        <v>0.35299999999999998</v>
      </c>
      <c r="M1" s="2">
        <v>0.23400000000000001</v>
      </c>
      <c r="N1" s="2">
        <v>0.15</v>
      </c>
    </row>
    <row r="2" spans="1:14" x14ac:dyDescent="0.25">
      <c r="A2" s="1">
        <v>240</v>
      </c>
      <c r="B2" s="1">
        <v>1750</v>
      </c>
      <c r="C2" s="1"/>
      <c r="D2" s="1" t="s">
        <v>5</v>
      </c>
      <c r="E2" s="1" t="s">
        <v>11</v>
      </c>
      <c r="F2" s="2">
        <v>1.21</v>
      </c>
      <c r="G2" s="2">
        <v>1.06</v>
      </c>
      <c r="H2" s="2">
        <v>0.91</v>
      </c>
      <c r="I2" s="2">
        <v>0.76</v>
      </c>
      <c r="J2" s="2">
        <v>0.61</v>
      </c>
      <c r="K2" s="2">
        <v>0.46</v>
      </c>
      <c r="L2" s="2">
        <v>0.31</v>
      </c>
      <c r="M2" s="2">
        <v>0.16</v>
      </c>
      <c r="N2" s="2">
        <v>0</v>
      </c>
    </row>
    <row r="3" spans="1:14" x14ac:dyDescent="0.25">
      <c r="A3" s="1">
        <v>225</v>
      </c>
      <c r="B3" s="1">
        <v>1639</v>
      </c>
      <c r="C3" s="1"/>
      <c r="D3" s="1" t="s">
        <v>6</v>
      </c>
      <c r="E3" s="1" t="s">
        <v>12</v>
      </c>
      <c r="F3" s="3">
        <v>1595</v>
      </c>
      <c r="G3" s="3">
        <v>1610</v>
      </c>
      <c r="H3" s="3">
        <v>1625</v>
      </c>
      <c r="I3" s="3">
        <v>1637</v>
      </c>
      <c r="J3" s="3">
        <v>1651</v>
      </c>
      <c r="K3" s="3">
        <v>1667</v>
      </c>
      <c r="L3" s="3">
        <v>1691</v>
      </c>
      <c r="M3" s="3">
        <v>1714</v>
      </c>
      <c r="N3" s="3">
        <v>1735</v>
      </c>
    </row>
    <row r="4" spans="1:14" x14ac:dyDescent="0.25">
      <c r="A4" s="1">
        <v>210</v>
      </c>
      <c r="B4" s="1">
        <v>1526</v>
      </c>
      <c r="C4" s="1"/>
      <c r="D4" s="1" t="s">
        <v>7</v>
      </c>
      <c r="E4" s="1" t="s">
        <v>13</v>
      </c>
      <c r="F4" s="4">
        <f>F3*F2/9550*1000</f>
        <v>202.08900523560212</v>
      </c>
      <c r="G4" s="4">
        <f t="shared" ref="G4:N4" si="0">G3*G2/9550*1000</f>
        <v>178.70157068062829</v>
      </c>
      <c r="H4" s="4">
        <f t="shared" si="0"/>
        <v>154.84293193717278</v>
      </c>
      <c r="I4" s="4">
        <f t="shared" si="0"/>
        <v>130.27434554973823</v>
      </c>
      <c r="J4" s="4">
        <f t="shared" si="0"/>
        <v>105.4565445026178</v>
      </c>
      <c r="K4" s="4">
        <f t="shared" si="0"/>
        <v>80.295287958115196</v>
      </c>
      <c r="L4" s="4">
        <f t="shared" si="0"/>
        <v>54.891099476439798</v>
      </c>
      <c r="M4" s="4">
        <f t="shared" si="0"/>
        <v>28.716230366492148</v>
      </c>
      <c r="N4" s="4">
        <f t="shared" si="0"/>
        <v>0</v>
      </c>
    </row>
    <row r="5" spans="1:14" x14ac:dyDescent="0.25">
      <c r="A5" s="1">
        <v>195</v>
      </c>
      <c r="B5" s="1">
        <v>1417</v>
      </c>
      <c r="C5" s="1"/>
      <c r="D5" s="1" t="s">
        <v>8</v>
      </c>
      <c r="E5" s="1" t="s">
        <v>13</v>
      </c>
      <c r="F5" s="4">
        <f>220*F1</f>
        <v>253.88</v>
      </c>
      <c r="G5" s="4">
        <f t="shared" ref="G5:N5" si="1">220*G1</f>
        <v>221.98</v>
      </c>
      <c r="H5" s="4">
        <f t="shared" si="1"/>
        <v>192.28</v>
      </c>
      <c r="I5" s="4">
        <f t="shared" si="1"/>
        <v>160.16</v>
      </c>
      <c r="J5" s="4">
        <f t="shared" si="1"/>
        <v>133.54</v>
      </c>
      <c r="K5" s="4">
        <f t="shared" si="1"/>
        <v>106.03999999999999</v>
      </c>
      <c r="L5" s="4">
        <f>220*L1</f>
        <v>77.66</v>
      </c>
      <c r="M5" s="4">
        <f t="shared" si="1"/>
        <v>51.480000000000004</v>
      </c>
      <c r="N5" s="4">
        <f t="shared" si="1"/>
        <v>33</v>
      </c>
    </row>
    <row r="6" spans="1:14" x14ac:dyDescent="0.25">
      <c r="A6" s="1">
        <v>180</v>
      </c>
      <c r="B6" s="1">
        <v>1307</v>
      </c>
      <c r="C6" s="1"/>
      <c r="D6" s="1" t="s">
        <v>9</v>
      </c>
      <c r="E6" s="1"/>
      <c r="F6" s="6">
        <f>F4/F5</f>
        <v>0.79600206883410318</v>
      </c>
      <c r="G6" s="6">
        <f t="shared" ref="G6:N6" si="2">G4/G5</f>
        <v>0.80503455572857152</v>
      </c>
      <c r="H6" s="6">
        <f t="shared" si="2"/>
        <v>0.80529920915941744</v>
      </c>
      <c r="I6" s="6">
        <f t="shared" si="2"/>
        <v>0.81340125842743649</v>
      </c>
      <c r="J6" s="6">
        <f t="shared" si="2"/>
        <v>0.78970004869415766</v>
      </c>
      <c r="K6" s="6">
        <f t="shared" si="2"/>
        <v>0.75721697433152779</v>
      </c>
      <c r="L6" s="6">
        <f t="shared" si="2"/>
        <v>0.706813024419776</v>
      </c>
      <c r="M6" s="6">
        <f t="shared" si="2"/>
        <v>0.5578133326824426</v>
      </c>
      <c r="N6" s="6">
        <f t="shared" si="2"/>
        <v>0</v>
      </c>
    </row>
    <row r="7" spans="1:14" x14ac:dyDescent="0.25">
      <c r="A7" s="1">
        <v>165</v>
      </c>
      <c r="B7" s="1">
        <v>1194</v>
      </c>
      <c r="C7" s="1"/>
    </row>
    <row r="8" spans="1:14" x14ac:dyDescent="0.25">
      <c r="A8" s="1">
        <v>150</v>
      </c>
      <c r="B8" s="1">
        <v>1083</v>
      </c>
      <c r="C8" s="1"/>
    </row>
    <row r="10" spans="1:14" x14ac:dyDescent="0.25">
      <c r="A10" s="1" t="s">
        <v>2</v>
      </c>
      <c r="B10" s="1" t="s">
        <v>1</v>
      </c>
    </row>
    <row r="11" spans="1:14" x14ac:dyDescent="0.25">
      <c r="A11" s="1">
        <v>109</v>
      </c>
      <c r="B11" s="1">
        <v>1356</v>
      </c>
    </row>
    <row r="12" spans="1:14" x14ac:dyDescent="0.25">
      <c r="A12" s="1">
        <v>90</v>
      </c>
      <c r="B12" s="1">
        <v>1422</v>
      </c>
    </row>
    <row r="13" spans="1:14" x14ac:dyDescent="0.25">
      <c r="A13" s="1">
        <v>77</v>
      </c>
      <c r="B13" s="1">
        <v>1488</v>
      </c>
    </row>
    <row r="14" spans="1:14" x14ac:dyDescent="0.25">
      <c r="A14" s="1">
        <v>67</v>
      </c>
      <c r="B14" s="1">
        <v>1554</v>
      </c>
    </row>
    <row r="15" spans="1:14" x14ac:dyDescent="0.25">
      <c r="A15" s="1">
        <v>60</v>
      </c>
      <c r="B15" s="1">
        <v>1620</v>
      </c>
    </row>
    <row r="16" spans="1:14" x14ac:dyDescent="0.25">
      <c r="A16" s="1">
        <v>54</v>
      </c>
      <c r="B16" s="1">
        <v>1686</v>
      </c>
    </row>
    <row r="17" spans="1:7" x14ac:dyDescent="0.25">
      <c r="A17" s="1">
        <v>50</v>
      </c>
      <c r="B17" s="1">
        <v>1752</v>
      </c>
    </row>
    <row r="19" spans="1:7" x14ac:dyDescent="0.25">
      <c r="A19" s="1" t="s">
        <v>3</v>
      </c>
      <c r="B19" s="1" t="s">
        <v>1</v>
      </c>
    </row>
    <row r="20" spans="1:7" x14ac:dyDescent="0.25">
      <c r="A20" s="1">
        <v>1.21</v>
      </c>
      <c r="B20" s="1">
        <v>1595</v>
      </c>
      <c r="G20" s="5"/>
    </row>
    <row r="21" spans="1:7" x14ac:dyDescent="0.25">
      <c r="A21" s="1">
        <v>1.06</v>
      </c>
      <c r="B21" s="1">
        <v>1610</v>
      </c>
    </row>
    <row r="22" spans="1:7" x14ac:dyDescent="0.25">
      <c r="A22" s="1">
        <v>0.91</v>
      </c>
      <c r="B22" s="1">
        <v>1625</v>
      </c>
    </row>
    <row r="23" spans="1:7" x14ac:dyDescent="0.25">
      <c r="A23" s="1">
        <v>0.76</v>
      </c>
      <c r="B23" s="1">
        <v>1637</v>
      </c>
    </row>
    <row r="24" spans="1:7" x14ac:dyDescent="0.25">
      <c r="A24" s="1">
        <v>0.61</v>
      </c>
      <c r="B24" s="1">
        <v>1651</v>
      </c>
    </row>
    <row r="25" spans="1:7" x14ac:dyDescent="0.25">
      <c r="A25" s="1">
        <v>0.46</v>
      </c>
      <c r="B25" s="1">
        <v>1667</v>
      </c>
    </row>
    <row r="26" spans="1:7" x14ac:dyDescent="0.25">
      <c r="A26" s="1">
        <v>0.31</v>
      </c>
      <c r="B26" s="1">
        <v>1691</v>
      </c>
    </row>
    <row r="27" spans="1:7" x14ac:dyDescent="0.25">
      <c r="A27" s="1">
        <v>0.16</v>
      </c>
      <c r="B27" s="1">
        <v>1714</v>
      </c>
    </row>
    <row r="28" spans="1:7" x14ac:dyDescent="0.25">
      <c r="A28" s="1">
        <v>0</v>
      </c>
      <c r="B28" s="1">
        <v>1735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7A0CC-FFAC-414B-8462-2AAB48752E93}">
  <dimension ref="A1:M19"/>
  <sheetViews>
    <sheetView tabSelected="1" zoomScaleNormal="100" workbookViewId="0">
      <selection activeCell="T19" sqref="T19"/>
    </sheetView>
  </sheetViews>
  <sheetFormatPr defaultRowHeight="13.8" x14ac:dyDescent="0.25"/>
  <sheetData>
    <row r="1" spans="1:13" x14ac:dyDescent="0.25">
      <c r="B1" t="s">
        <v>24</v>
      </c>
    </row>
    <row r="2" spans="1:13" x14ac:dyDescent="0.25">
      <c r="B2" s="1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B3" s="1" t="s">
        <v>14</v>
      </c>
      <c r="C3" s="1" t="s">
        <v>16</v>
      </c>
      <c r="D3" s="1">
        <v>42.85</v>
      </c>
      <c r="E3" s="1">
        <v>65.849999999999994</v>
      </c>
      <c r="F3" s="1">
        <v>88.85</v>
      </c>
      <c r="G3" s="1">
        <v>111.8</v>
      </c>
      <c r="H3" s="1">
        <v>134.80000000000001</v>
      </c>
      <c r="I3" s="1">
        <v>157.80000000000001</v>
      </c>
      <c r="J3" s="1">
        <v>180.8</v>
      </c>
      <c r="K3" s="1">
        <v>203.8</v>
      </c>
      <c r="L3" s="1">
        <v>226.8</v>
      </c>
      <c r="M3" s="1">
        <v>250</v>
      </c>
    </row>
    <row r="4" spans="1:13" x14ac:dyDescent="0.25">
      <c r="B4" s="1" t="s">
        <v>15</v>
      </c>
      <c r="C4" s="1" t="s">
        <v>20</v>
      </c>
      <c r="D4" s="1">
        <v>0</v>
      </c>
      <c r="E4" s="1">
        <v>10</v>
      </c>
      <c r="F4" s="1">
        <v>20</v>
      </c>
      <c r="G4" s="1">
        <v>30</v>
      </c>
      <c r="H4" s="1">
        <v>39</v>
      </c>
      <c r="I4" s="1">
        <v>49</v>
      </c>
      <c r="J4" s="1">
        <v>58</v>
      </c>
      <c r="K4" s="1">
        <v>73</v>
      </c>
      <c r="L4" s="1">
        <v>90</v>
      </c>
      <c r="M4" s="1">
        <v>115</v>
      </c>
    </row>
    <row r="5" spans="1:13" x14ac:dyDescent="0.25">
      <c r="B5" s="1" t="s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B6" s="1" t="s">
        <v>14</v>
      </c>
      <c r="C6" s="1" t="s">
        <v>16</v>
      </c>
      <c r="D6" s="1">
        <v>250</v>
      </c>
      <c r="E6" s="1">
        <v>241.8</v>
      </c>
      <c r="F6" s="1">
        <v>232.3</v>
      </c>
      <c r="G6" s="1">
        <v>218.6</v>
      </c>
      <c r="H6" s="1">
        <v>203.5</v>
      </c>
      <c r="I6" s="1">
        <v>184.3</v>
      </c>
      <c r="J6" s="1">
        <v>156.19999999999999</v>
      </c>
      <c r="K6" s="1">
        <v>123.1</v>
      </c>
      <c r="L6" s="1">
        <v>86.78</v>
      </c>
      <c r="M6" s="1">
        <v>44.16</v>
      </c>
    </row>
    <row r="7" spans="1:13" x14ac:dyDescent="0.25">
      <c r="B7" s="1" t="s">
        <v>15</v>
      </c>
      <c r="C7" s="1" t="s">
        <v>20</v>
      </c>
      <c r="D7" s="1">
        <v>115</v>
      </c>
      <c r="E7" s="1">
        <v>102</v>
      </c>
      <c r="F7" s="1">
        <v>89</v>
      </c>
      <c r="G7" s="1">
        <v>77</v>
      </c>
      <c r="H7" s="1">
        <v>64</v>
      </c>
      <c r="I7" s="1">
        <v>51</v>
      </c>
      <c r="J7" s="1">
        <v>38</v>
      </c>
      <c r="K7" s="1">
        <v>25</v>
      </c>
      <c r="L7" s="1">
        <v>13</v>
      </c>
      <c r="M7" s="1">
        <v>0</v>
      </c>
    </row>
    <row r="9" spans="1:13" x14ac:dyDescent="0.25">
      <c r="A9" t="s">
        <v>26</v>
      </c>
      <c r="B9" s="7" t="s">
        <v>21</v>
      </c>
    </row>
    <row r="10" spans="1:13" x14ac:dyDescent="0.25">
      <c r="B10" s="1" t="s">
        <v>19</v>
      </c>
      <c r="C10" s="1" t="s">
        <v>20</v>
      </c>
      <c r="D10" s="1">
        <v>0</v>
      </c>
      <c r="E10" s="1">
        <v>100</v>
      </c>
      <c r="F10" s="1">
        <v>200</v>
      </c>
      <c r="G10" s="1">
        <v>299</v>
      </c>
      <c r="H10" s="1">
        <v>400</v>
      </c>
      <c r="I10" s="1">
        <v>500</v>
      </c>
    </row>
    <row r="11" spans="1:13" x14ac:dyDescent="0.25">
      <c r="B11" s="1" t="s">
        <v>15</v>
      </c>
      <c r="C11" s="1" t="s">
        <v>20</v>
      </c>
      <c r="D11" s="1">
        <v>68</v>
      </c>
      <c r="E11" s="1">
        <v>75</v>
      </c>
      <c r="F11" s="1">
        <v>81</v>
      </c>
      <c r="G11" s="1">
        <v>87</v>
      </c>
      <c r="H11" s="1">
        <v>98</v>
      </c>
      <c r="I11" s="1">
        <v>106</v>
      </c>
    </row>
    <row r="13" spans="1:13" x14ac:dyDescent="0.25">
      <c r="A13" t="s">
        <v>27</v>
      </c>
      <c r="B13" t="s">
        <v>22</v>
      </c>
    </row>
    <row r="14" spans="1:13" x14ac:dyDescent="0.25">
      <c r="B14" s="1" t="s">
        <v>23</v>
      </c>
      <c r="C14" s="1" t="s">
        <v>16</v>
      </c>
      <c r="D14" s="1">
        <v>187.3</v>
      </c>
      <c r="E14" s="1">
        <v>197.3</v>
      </c>
      <c r="F14" s="1">
        <v>205.8</v>
      </c>
      <c r="G14" s="1">
        <v>214</v>
      </c>
      <c r="H14" s="1">
        <v>222.2</v>
      </c>
      <c r="I14" s="1">
        <v>227.9</v>
      </c>
      <c r="J14" s="1">
        <v>238.4</v>
      </c>
    </row>
    <row r="15" spans="1:13" x14ac:dyDescent="0.25">
      <c r="B15" s="1" t="s">
        <v>19</v>
      </c>
      <c r="C15" s="1" t="s">
        <v>10</v>
      </c>
      <c r="D15" s="1">
        <v>0.6</v>
      </c>
      <c r="E15" s="1">
        <v>0.5</v>
      </c>
      <c r="F15" s="1">
        <v>0.4</v>
      </c>
      <c r="G15" s="1">
        <v>0.3</v>
      </c>
      <c r="H15" s="1">
        <v>0.2</v>
      </c>
      <c r="I15" s="1">
        <v>0.1</v>
      </c>
      <c r="J15" s="1">
        <v>0</v>
      </c>
    </row>
    <row r="17" spans="1:10" x14ac:dyDescent="0.25">
      <c r="A17" t="s">
        <v>28</v>
      </c>
      <c r="B17" t="s">
        <v>25</v>
      </c>
    </row>
    <row r="18" spans="1:10" x14ac:dyDescent="0.25">
      <c r="B18" s="1" t="s">
        <v>23</v>
      </c>
      <c r="C18" s="1" t="s">
        <v>16</v>
      </c>
      <c r="D18" s="1">
        <v>188.8</v>
      </c>
      <c r="E18" s="1">
        <v>203.9</v>
      </c>
      <c r="F18" s="1">
        <v>222.5</v>
      </c>
      <c r="G18" s="1">
        <v>237.6</v>
      </c>
      <c r="H18" s="1">
        <v>250.4</v>
      </c>
      <c r="I18" s="1">
        <v>261.2</v>
      </c>
      <c r="J18" s="1">
        <v>270.39999999999998</v>
      </c>
    </row>
    <row r="19" spans="1:10" x14ac:dyDescent="0.25">
      <c r="B19" s="1" t="s">
        <v>19</v>
      </c>
      <c r="C19" s="1" t="s">
        <v>10</v>
      </c>
      <c r="D19" s="1">
        <v>0.6</v>
      </c>
      <c r="E19" s="1">
        <v>0.5</v>
      </c>
      <c r="F19" s="1">
        <v>0.4</v>
      </c>
      <c r="G19" s="1">
        <v>0.3</v>
      </c>
      <c r="H19" s="1">
        <v>0.2</v>
      </c>
      <c r="I19" s="1">
        <v>0.1</v>
      </c>
      <c r="J19" s="1">
        <v>0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电动机</vt:lpstr>
      <vt:lpstr>发电机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kang2152</dc:creator>
  <cp:lastModifiedBy>kang2152</cp:lastModifiedBy>
  <dcterms:created xsi:type="dcterms:W3CDTF">2021-11-19T10:14:53Z</dcterms:created>
  <dcterms:modified xsi:type="dcterms:W3CDTF">2021-11-23T08:34:16Z</dcterms:modified>
</cp:coreProperties>
</file>