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ml.chartshape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311电脑资料\_小美的东西\课程相关资料\本科课程资料(可公开版)\电机实验\2：变压器\"/>
    </mc:Choice>
  </mc:AlternateContent>
  <xr:revisionPtr revIDLastSave="0" documentId="13_ncr:1_{7BC7A4A9-2F7B-45A9-8089-E41B29FDC751}" xr6:coauthVersionLast="47" xr6:coauthVersionMax="47" xr10:uidLastSave="{00000000-0000-0000-0000-000000000000}"/>
  <bookViews>
    <workbookView xWindow="-120" yWindow="-120" windowWidth="29040" windowHeight="15720" xr2:uid="{12AF973B-6B4A-46AA-8935-2A1CA5DEA715}"/>
  </bookViews>
  <sheets>
    <sheet name="变比" sheetId="1" r:id="rId1"/>
    <sheet name="短路实验" sheetId="2" r:id="rId2"/>
    <sheet name="空载实验" sheetId="5" r:id="rId3"/>
    <sheet name="负载实验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5" l="1"/>
  <c r="E8" i="5"/>
  <c r="E7" i="5"/>
  <c r="E6" i="5"/>
  <c r="E5" i="5"/>
  <c r="D6" i="5"/>
  <c r="D7" i="5"/>
  <c r="D8" i="5"/>
  <c r="E4" i="5"/>
  <c r="G6" i="2"/>
  <c r="C8" i="5"/>
  <c r="I8" i="5"/>
  <c r="C7" i="2"/>
  <c r="D7" i="2"/>
  <c r="E7" i="2"/>
  <c r="F7" i="2"/>
  <c r="B7" i="2"/>
  <c r="C4" i="2"/>
  <c r="D4" i="2"/>
  <c r="D6" i="2" s="1"/>
  <c r="E4" i="2"/>
  <c r="F4" i="2"/>
  <c r="B4" i="2"/>
  <c r="G4" i="2"/>
  <c r="I7" i="5"/>
  <c r="H7" i="5"/>
  <c r="G7" i="5"/>
  <c r="F7" i="5"/>
  <c r="C7" i="5"/>
  <c r="B7" i="5"/>
  <c r="I6" i="5"/>
  <c r="I10" i="5" s="1"/>
  <c r="I5" i="5"/>
  <c r="H5" i="5"/>
  <c r="G5" i="5"/>
  <c r="G6" i="5" s="1"/>
  <c r="G10" i="5" s="1"/>
  <c r="F5" i="5"/>
  <c r="D5" i="5"/>
  <c r="C5" i="5"/>
  <c r="C6" i="5" s="1"/>
  <c r="C10" i="5" s="1"/>
  <c r="B5" i="5"/>
  <c r="B6" i="5" s="1"/>
  <c r="B10" i="5" s="1"/>
  <c r="I4" i="5"/>
  <c r="H4" i="5"/>
  <c r="H8" i="5" s="1"/>
  <c r="G4" i="5"/>
  <c r="G8" i="5" s="1"/>
  <c r="F4" i="5"/>
  <c r="F8" i="5" s="1"/>
  <c r="D4" i="5"/>
  <c r="C4" i="5"/>
  <c r="B4" i="5"/>
  <c r="B8" i="5" s="1"/>
  <c r="C5" i="2"/>
  <c r="D5" i="2"/>
  <c r="E5" i="2"/>
  <c r="F5" i="2"/>
  <c r="F6" i="2" s="1"/>
  <c r="C6" i="2"/>
  <c r="E6" i="2"/>
  <c r="B6" i="2"/>
  <c r="B5" i="2"/>
  <c r="B4" i="1"/>
  <c r="C3" i="1"/>
  <c r="D3" i="1"/>
  <c r="E3" i="1"/>
  <c r="F3" i="1"/>
  <c r="B3" i="1"/>
  <c r="D10" i="5" l="1"/>
  <c r="F6" i="5"/>
  <c r="F10" i="5" s="1"/>
  <c r="H6" i="5"/>
  <c r="H10" i="5" s="1"/>
</calcChain>
</file>

<file path=xl/sharedStrings.xml><?xml version="1.0" encoding="utf-8"?>
<sst xmlns="http://schemas.openxmlformats.org/spreadsheetml/2006/main" count="30" uniqueCount="26">
  <si>
    <t>原边电压U1/V</t>
    <phoneticPr fontId="1" type="noConversion"/>
  </si>
  <si>
    <t>副边电压U2/V</t>
    <phoneticPr fontId="1" type="noConversion"/>
  </si>
  <si>
    <t>变比K</t>
    <phoneticPr fontId="1" type="noConversion"/>
  </si>
  <si>
    <t>变比平均值</t>
    <phoneticPr fontId="1" type="noConversion"/>
  </si>
  <si>
    <t>短路电流IK/A</t>
    <phoneticPr fontId="1" type="noConversion"/>
  </si>
  <si>
    <t>短路电压UK/V</t>
    <phoneticPr fontId="1" type="noConversion"/>
  </si>
  <si>
    <t>输入功率PK/W</t>
    <phoneticPr fontId="1" type="noConversion"/>
  </si>
  <si>
    <t>空载电压U0/V</t>
    <phoneticPr fontId="1" type="noConversion"/>
  </si>
  <si>
    <t>空载电流I0/A</t>
    <phoneticPr fontId="1" type="noConversion"/>
  </si>
  <si>
    <t>输入功率P0/W</t>
    <phoneticPr fontId="1" type="noConversion"/>
  </si>
  <si>
    <t>副边电流I2/A</t>
    <phoneticPr fontId="1" type="noConversion"/>
  </si>
  <si>
    <t>原边电流I1/A</t>
    <phoneticPr fontId="1" type="noConversion"/>
  </si>
  <si>
    <t>A、纯电阻</t>
    <phoneticPr fontId="1" type="noConversion"/>
  </si>
  <si>
    <t>B、电感性负载</t>
    <phoneticPr fontId="1" type="noConversion"/>
  </si>
  <si>
    <t>Rk</t>
    <phoneticPr fontId="1" type="noConversion"/>
  </si>
  <si>
    <t>Xk</t>
    <phoneticPr fontId="1" type="noConversion"/>
  </si>
  <si>
    <t>Zk</t>
    <phoneticPr fontId="1" type="noConversion"/>
  </si>
  <si>
    <t>cosφ0</t>
    <phoneticPr fontId="1" type="noConversion"/>
  </si>
  <si>
    <t>R0</t>
    <phoneticPr fontId="1" type="noConversion"/>
  </si>
  <si>
    <t>Rm=R0-R1</t>
    <phoneticPr fontId="1" type="noConversion"/>
  </si>
  <si>
    <t>RK</t>
    <phoneticPr fontId="1" type="noConversion"/>
  </si>
  <si>
    <t>cosφk</t>
    <phoneticPr fontId="1" type="noConversion"/>
  </si>
  <si>
    <t>Z0</t>
    <phoneticPr fontId="1" type="noConversion"/>
  </si>
  <si>
    <t>X0</t>
    <phoneticPr fontId="1" type="noConversion"/>
  </si>
  <si>
    <t>Xm=X0-X1</t>
    <phoneticPr fontId="1" type="noConversion"/>
  </si>
  <si>
    <t>XK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</si>
</sst>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Uk-Rk</a:t>
            </a:r>
            <a:r>
              <a:rPr lang="zh-CN" altLang="en-US"/>
              <a:t>图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短路实验!$B$2:$F$2</c:f>
              <c:numCache>
                <c:formatCode>0.00_ </c:formatCode>
                <c:ptCount val="5"/>
                <c:pt idx="0">
                  <c:v>9.5</c:v>
                </c:pt>
                <c:pt idx="1">
                  <c:v>13.98</c:v>
                </c:pt>
                <c:pt idx="2">
                  <c:v>18.68</c:v>
                </c:pt>
                <c:pt idx="3">
                  <c:v>23.11</c:v>
                </c:pt>
                <c:pt idx="4">
                  <c:v>28.89</c:v>
                </c:pt>
              </c:numCache>
            </c:numRef>
          </c:xVal>
          <c:yVal>
            <c:numRef>
              <c:f>短路实验!$B$4:$F$4</c:f>
              <c:numCache>
                <c:formatCode>0.00_ </c:formatCode>
                <c:ptCount val="5"/>
                <c:pt idx="0">
                  <c:v>27.551020408163264</c:v>
                </c:pt>
                <c:pt idx="1">
                  <c:v>28.354479046520574</c:v>
                </c:pt>
                <c:pt idx="2">
                  <c:v>28.866709331299955</c:v>
                </c:pt>
                <c:pt idx="3">
                  <c:v>29.222991143461574</c:v>
                </c:pt>
                <c:pt idx="4">
                  <c:v>29.3605915615485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21-452D-A796-09AA6B7A60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1073551"/>
        <c:axId val="1781078543"/>
      </c:scatterChart>
      <c:valAx>
        <c:axId val="17810735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81078543"/>
        <c:crosses val="autoZero"/>
        <c:crossBetween val="midCat"/>
      </c:valAx>
      <c:valAx>
        <c:axId val="1781078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8107355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Uk-Xk</a:t>
            </a:r>
            <a:r>
              <a:rPr lang="zh-CN" altLang="en-US"/>
              <a:t>图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短路实验!$B$2:$F$2</c:f>
              <c:numCache>
                <c:formatCode>0.00_ </c:formatCode>
                <c:ptCount val="5"/>
                <c:pt idx="0">
                  <c:v>9.5</c:v>
                </c:pt>
                <c:pt idx="1">
                  <c:v>13.98</c:v>
                </c:pt>
                <c:pt idx="2">
                  <c:v>18.68</c:v>
                </c:pt>
                <c:pt idx="3">
                  <c:v>23.11</c:v>
                </c:pt>
                <c:pt idx="4">
                  <c:v>28.89</c:v>
                </c:pt>
              </c:numCache>
            </c:numRef>
          </c:xVal>
          <c:yVal>
            <c:numRef>
              <c:f>短路实验!$B$6:$F$6</c:f>
              <c:numCache>
                <c:formatCode>0.00_ </c:formatCode>
                <c:ptCount val="5"/>
                <c:pt idx="0">
                  <c:v>62.012362567504745</c:v>
                </c:pt>
                <c:pt idx="1">
                  <c:v>62.388330598093702</c:v>
                </c:pt>
                <c:pt idx="2">
                  <c:v>62.594270753319606</c:v>
                </c:pt>
                <c:pt idx="3">
                  <c:v>62.717594177286585</c:v>
                </c:pt>
                <c:pt idx="4">
                  <c:v>62.568488391676674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74-4BE5-88A8-FC76A8A919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9230703"/>
        <c:axId val="1779228207"/>
      </c:scatterChart>
      <c:valAx>
        <c:axId val="17792307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79228207"/>
        <c:crosses val="autoZero"/>
        <c:crossBetween val="midCat"/>
      </c:valAx>
      <c:valAx>
        <c:axId val="1779228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792307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Uk-</a:t>
            </a:r>
            <a:r>
              <a:rPr lang="en-US" altLang="zh-CN" sz="1400" b="0" i="0" u="none" strike="noStrike" baseline="0">
                <a:effectLst/>
              </a:rPr>
              <a:t>cos</a:t>
            </a:r>
            <a:r>
              <a:rPr lang="el-GR" altLang="zh-CN" sz="1400" b="0" i="0" u="none" strike="noStrike" baseline="0">
                <a:effectLst/>
              </a:rPr>
              <a:t>φ</a:t>
            </a:r>
            <a:r>
              <a:rPr lang="en-US" altLang="zh-CN" sz="1400" b="0" i="0" u="none" strike="noStrike" baseline="0">
                <a:effectLst/>
              </a:rPr>
              <a:t>k</a:t>
            </a:r>
            <a:r>
              <a:rPr lang="en-US" altLang="zh-CN" sz="1400" b="0" i="0" u="none" strike="noStrike" baseline="0"/>
              <a:t> </a:t>
            </a:r>
            <a:r>
              <a:rPr lang="zh-CN" altLang="en-US" sz="1400" b="0" i="0" u="none" strike="noStrike" baseline="0"/>
              <a:t>图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 alt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短路实验!$B$2:$F$2</c:f>
              <c:numCache>
                <c:formatCode>0.00_ </c:formatCode>
                <c:ptCount val="5"/>
                <c:pt idx="0">
                  <c:v>9.5</c:v>
                </c:pt>
                <c:pt idx="1">
                  <c:v>13.98</c:v>
                </c:pt>
                <c:pt idx="2">
                  <c:v>18.68</c:v>
                </c:pt>
                <c:pt idx="3">
                  <c:v>23.11</c:v>
                </c:pt>
                <c:pt idx="4">
                  <c:v>28.89</c:v>
                </c:pt>
              </c:numCache>
            </c:numRef>
          </c:xVal>
          <c:yVal>
            <c:numRef>
              <c:f>短路实验!$B$7:$F$7</c:f>
              <c:numCache>
                <c:formatCode>0.00_ </c:formatCode>
                <c:ptCount val="5"/>
                <c:pt idx="0">
                  <c:v>0.40601503759398494</c:v>
                </c:pt>
                <c:pt idx="1">
                  <c:v>0.41375634660158767</c:v>
                </c:pt>
                <c:pt idx="2">
                  <c:v>0.41878363109112893</c:v>
                </c:pt>
                <c:pt idx="3">
                  <c:v>0.42234872531008943</c:v>
                </c:pt>
                <c:pt idx="4">
                  <c:v>0.42480883602378927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F0-40BC-BEAC-9C0A919ECD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1073983"/>
        <c:axId val="1671074815"/>
      </c:scatterChart>
      <c:valAx>
        <c:axId val="16710739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71074815"/>
        <c:crosses val="autoZero"/>
        <c:crossBetween val="midCat"/>
      </c:valAx>
      <c:valAx>
        <c:axId val="16710748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710739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U0-Rm</a:t>
            </a:r>
            <a:r>
              <a:rPr lang="zh-CN" altLang="en-US"/>
              <a:t>图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空载实验!$B$1:$I$1</c:f>
              <c:numCache>
                <c:formatCode>0.00_ </c:formatCode>
                <c:ptCount val="8"/>
                <c:pt idx="0">
                  <c:v>27.52</c:v>
                </c:pt>
                <c:pt idx="1">
                  <c:v>33.03</c:v>
                </c:pt>
                <c:pt idx="2">
                  <c:v>38.78</c:v>
                </c:pt>
                <c:pt idx="3">
                  <c:v>44.28</c:v>
                </c:pt>
                <c:pt idx="4">
                  <c:v>49.73</c:v>
                </c:pt>
                <c:pt idx="5">
                  <c:v>55.17</c:v>
                </c:pt>
                <c:pt idx="6">
                  <c:v>60.68</c:v>
                </c:pt>
                <c:pt idx="7">
                  <c:v>65.83</c:v>
                </c:pt>
              </c:numCache>
            </c:numRef>
          </c:xVal>
          <c:yVal>
            <c:numRef>
              <c:f>空载实验!$B$4:$I$4</c:f>
              <c:numCache>
                <c:formatCode>0.00_ </c:formatCode>
                <c:ptCount val="8"/>
                <c:pt idx="0">
                  <c:v>219.47873799725653</c:v>
                </c:pt>
                <c:pt idx="1">
                  <c:v>221.71831695641217</c:v>
                </c:pt>
                <c:pt idx="2">
                  <c:v>206.22222222222223</c:v>
                </c:pt>
                <c:pt idx="3">
                  <c:v>185.58262845600305</c:v>
                </c:pt>
                <c:pt idx="4">
                  <c:v>161.08935564257743</c:v>
                </c:pt>
                <c:pt idx="5">
                  <c:v>135.16027032054063</c:v>
                </c:pt>
                <c:pt idx="6">
                  <c:v>106.83760683760684</c:v>
                </c:pt>
                <c:pt idx="7">
                  <c:v>82.194010416666657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7A-480E-B172-832C641496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5657087"/>
        <c:axId val="1665659999"/>
      </c:scatterChart>
      <c:valAx>
        <c:axId val="16656570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65659999"/>
        <c:crosses val="autoZero"/>
        <c:crossBetween val="midCat"/>
      </c:valAx>
      <c:valAx>
        <c:axId val="1665659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656570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U0-Xm</a:t>
            </a:r>
            <a:r>
              <a:rPr lang="zh-CN" altLang="en-US"/>
              <a:t>图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空载实验!$B$1:$I$1</c:f>
              <c:numCache>
                <c:formatCode>0.00_ </c:formatCode>
                <c:ptCount val="8"/>
                <c:pt idx="0">
                  <c:v>27.52</c:v>
                </c:pt>
                <c:pt idx="1">
                  <c:v>33.03</c:v>
                </c:pt>
                <c:pt idx="2">
                  <c:v>38.78</c:v>
                </c:pt>
                <c:pt idx="3">
                  <c:v>44.28</c:v>
                </c:pt>
                <c:pt idx="4">
                  <c:v>49.73</c:v>
                </c:pt>
                <c:pt idx="5">
                  <c:v>55.17</c:v>
                </c:pt>
                <c:pt idx="6">
                  <c:v>60.68</c:v>
                </c:pt>
                <c:pt idx="7">
                  <c:v>65.83</c:v>
                </c:pt>
              </c:numCache>
            </c:numRef>
          </c:xVal>
          <c:yVal>
            <c:numRef>
              <c:f>空载实验!$B$10:$I$10</c:f>
              <c:numCache>
                <c:formatCode>0.00_ </c:formatCode>
                <c:ptCount val="8"/>
                <c:pt idx="0">
                  <c:v>457.99546104377868</c:v>
                </c:pt>
                <c:pt idx="1">
                  <c:v>473.14454751800434</c:v>
                </c:pt>
                <c:pt idx="2">
                  <c:v>472.21101386588646</c:v>
                </c:pt>
                <c:pt idx="3">
                  <c:v>459.66852923836365</c:v>
                </c:pt>
                <c:pt idx="4">
                  <c:v>438.67600834521966</c:v>
                </c:pt>
                <c:pt idx="5">
                  <c:v>410.89600056855369</c:v>
                </c:pt>
                <c:pt idx="6">
                  <c:v>372.06265187806554</c:v>
                </c:pt>
                <c:pt idx="7">
                  <c:v>330.91498429722981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063-45B8-9C78-D934B9E056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5692031"/>
        <c:axId val="1665694943"/>
      </c:scatterChart>
      <c:valAx>
        <c:axId val="16656920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65694943"/>
        <c:crosses val="autoZero"/>
        <c:crossBetween val="midCat"/>
      </c:valAx>
      <c:valAx>
        <c:axId val="16656949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65692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U0-</a:t>
            </a:r>
            <a:r>
              <a:rPr lang="en-US" altLang="zh-CN" sz="1400" b="0" i="0" u="none" strike="noStrike" baseline="0">
                <a:effectLst/>
              </a:rPr>
              <a:t>cos</a:t>
            </a:r>
            <a:r>
              <a:rPr lang="el-GR" altLang="zh-CN" sz="1400" b="0" i="0" u="none" strike="noStrike" baseline="0">
                <a:effectLst/>
              </a:rPr>
              <a:t>φ0</a:t>
            </a:r>
            <a:r>
              <a:rPr lang="el-GR" altLang="zh-CN" sz="1400" b="0" i="0" u="none" strike="noStrike" baseline="0"/>
              <a:t> </a:t>
            </a:r>
            <a:r>
              <a:rPr lang="zh-CN" altLang="en-US" sz="1400" b="0" i="0" u="none" strike="noStrike" baseline="0"/>
              <a:t>图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 alt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空载实验!$B$1:$I$1</c:f>
              <c:numCache>
                <c:formatCode>0.00_ </c:formatCode>
                <c:ptCount val="8"/>
                <c:pt idx="0">
                  <c:v>27.52</c:v>
                </c:pt>
                <c:pt idx="1">
                  <c:v>33.03</c:v>
                </c:pt>
                <c:pt idx="2">
                  <c:v>38.78</c:v>
                </c:pt>
                <c:pt idx="3">
                  <c:v>44.28</c:v>
                </c:pt>
                <c:pt idx="4">
                  <c:v>49.73</c:v>
                </c:pt>
                <c:pt idx="5">
                  <c:v>55.17</c:v>
                </c:pt>
                <c:pt idx="6">
                  <c:v>60.68</c:v>
                </c:pt>
                <c:pt idx="7">
                  <c:v>65.83</c:v>
                </c:pt>
              </c:numCache>
            </c:numRef>
          </c:xVal>
          <c:yVal>
            <c:numRef>
              <c:f>空载实验!$B$7:$I$7</c:f>
              <c:numCache>
                <c:formatCode>0.00_ </c:formatCode>
                <c:ptCount val="8"/>
                <c:pt idx="0">
                  <c:v>0.43066322136089585</c:v>
                </c:pt>
                <c:pt idx="1">
                  <c:v>0.42289597239642651</c:v>
                </c:pt>
                <c:pt idx="2">
                  <c:v>0.3988310125494241</c:v>
                </c:pt>
                <c:pt idx="3">
                  <c:v>0.37300934807100877</c:v>
                </c:pt>
                <c:pt idx="4">
                  <c:v>0.34336359738816025</c:v>
                </c:pt>
                <c:pt idx="5">
                  <c:v>0.31113565942919452</c:v>
                </c:pt>
                <c:pt idx="6">
                  <c:v>0.27466490881125027</c:v>
                </c:pt>
                <c:pt idx="7">
                  <c:v>0.23972732796597293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19-43BD-8C5E-18F44B585E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5632127"/>
        <c:axId val="1665653343"/>
      </c:scatterChart>
      <c:valAx>
        <c:axId val="16656321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65653343"/>
        <c:crosses val="autoZero"/>
        <c:crossBetween val="midCat"/>
      </c:valAx>
      <c:valAx>
        <c:axId val="1665653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656321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变压器外特性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纯电阻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 cap="sq" cmpd="thinThick">
                <a:noFill/>
              </a:ln>
              <a:effectLst/>
            </c:spPr>
          </c:marker>
          <c:xVal>
            <c:numRef>
              <c:f>负载实验!$B$2:$G$2</c:f>
              <c:numCache>
                <c:formatCode>General</c:formatCode>
                <c:ptCount val="6"/>
                <c:pt idx="0">
                  <c:v>0</c:v>
                </c:pt>
                <c:pt idx="1">
                  <c:v>8.3000000000000004E-2</c:v>
                </c:pt>
                <c:pt idx="2">
                  <c:v>0.16900000000000001</c:v>
                </c:pt>
                <c:pt idx="3">
                  <c:v>0.254</c:v>
                </c:pt>
                <c:pt idx="4">
                  <c:v>0.33200000000000002</c:v>
                </c:pt>
                <c:pt idx="5">
                  <c:v>0.41299999999999998</c:v>
                </c:pt>
              </c:numCache>
            </c:numRef>
          </c:xVal>
          <c:yVal>
            <c:numRef>
              <c:f>负载实验!$B$4:$G$4</c:f>
              <c:numCache>
                <c:formatCode>General</c:formatCode>
                <c:ptCount val="6"/>
                <c:pt idx="0">
                  <c:v>218.2</c:v>
                </c:pt>
                <c:pt idx="1">
                  <c:v>213.8</c:v>
                </c:pt>
                <c:pt idx="2">
                  <c:v>212.3</c:v>
                </c:pt>
                <c:pt idx="3">
                  <c:v>207.7</c:v>
                </c:pt>
                <c:pt idx="4">
                  <c:v>205.6</c:v>
                </c:pt>
                <c:pt idx="5">
                  <c:v>201.2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93-4BA8-8AD2-613ECFEE99B9}"/>
            </c:ext>
          </c:extLst>
        </c:ser>
        <c:ser>
          <c:idx val="1"/>
          <c:order val="1"/>
          <c:tx>
            <c:v>感性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负载实验!$B$6:$G$6</c:f>
              <c:numCache>
                <c:formatCode>General</c:formatCode>
                <c:ptCount val="6"/>
                <c:pt idx="0">
                  <c:v>0</c:v>
                </c:pt>
                <c:pt idx="1">
                  <c:v>0.105</c:v>
                </c:pt>
                <c:pt idx="2">
                  <c:v>0.17499999999999999</c:v>
                </c:pt>
                <c:pt idx="3">
                  <c:v>0.246</c:v>
                </c:pt>
                <c:pt idx="4">
                  <c:v>0.32400000000000001</c:v>
                </c:pt>
                <c:pt idx="5">
                  <c:v>0.41699999999999998</c:v>
                </c:pt>
              </c:numCache>
            </c:numRef>
          </c:xVal>
          <c:yVal>
            <c:numRef>
              <c:f>负载实验!$B$8:$G$8</c:f>
              <c:numCache>
                <c:formatCode>General</c:formatCode>
                <c:ptCount val="6"/>
                <c:pt idx="0">
                  <c:v>217.6</c:v>
                </c:pt>
                <c:pt idx="1">
                  <c:v>212.2</c:v>
                </c:pt>
                <c:pt idx="2">
                  <c:v>204.1</c:v>
                </c:pt>
                <c:pt idx="3">
                  <c:v>198.9</c:v>
                </c:pt>
                <c:pt idx="4">
                  <c:v>192.5</c:v>
                </c:pt>
                <c:pt idx="5">
                  <c:v>190.6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893-4BA8-8AD2-613ECFEE99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4953584"/>
        <c:axId val="1354944016"/>
      </c:scatterChart>
      <c:valAx>
        <c:axId val="1354953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54944016"/>
        <c:crosses val="autoZero"/>
        <c:crossBetween val="midCat"/>
        <c:majorUnit val="5.000000000000001E-2"/>
      </c:valAx>
      <c:valAx>
        <c:axId val="135494401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54953584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577321024527107"/>
          <c:y val="0.13259540833257913"/>
          <c:w val="0.11698054122545029"/>
          <c:h val="0.1484683380094729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142203</xdr:colOff>
      <xdr:row>0</xdr:row>
      <xdr:rowOff>141667</xdr:rowOff>
    </xdr:from>
    <xdr:to>
      <xdr:col>14</xdr:col>
      <xdr:colOff>431978</xdr:colOff>
      <xdr:row>15</xdr:row>
      <xdr:rowOff>78346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B56DAF54-87E9-4515-92F6-A1DB9D2CA5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925670</xdr:colOff>
      <xdr:row>3</xdr:row>
      <xdr:rowOff>12878</xdr:rowOff>
    </xdr:from>
    <xdr:to>
      <xdr:col>8</xdr:col>
      <xdr:colOff>13416</xdr:colOff>
      <xdr:row>18</xdr:row>
      <xdr:rowOff>13951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586998CC-1EC5-4A7E-B3A4-7B89AB76F2C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383683</xdr:colOff>
      <xdr:row>3</xdr:row>
      <xdr:rowOff>144886</xdr:rowOff>
    </xdr:from>
    <xdr:to>
      <xdr:col>13</xdr:col>
      <xdr:colOff>24148</xdr:colOff>
      <xdr:row>18</xdr:row>
      <xdr:rowOff>145959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3B1CE4AE-4BA3-4857-AE6C-AA028B57B7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0.86737</cdr:x>
      <cdr:y>0.82447</cdr:y>
    </cdr:from>
    <cdr:to>
      <cdr:x>1</cdr:x>
      <cdr:y>0.91249</cdr:y>
    </cdr:to>
    <cdr:sp macro="" textlink="">
      <cdr:nvSpPr>
        <cdr:cNvPr id="2" name="文本框 1">
          <a:extLst xmlns:a="http://schemas.openxmlformats.org/drawingml/2006/main">
            <a:ext uri="{FF2B5EF4-FFF2-40B4-BE49-F238E27FC236}">
              <a16:creationId xmlns:a16="http://schemas.microsoft.com/office/drawing/2014/main" id="{B0F220D3-EDA5-4709-8284-AC399B19E55F}"/>
            </a:ext>
          </a:extLst>
        </cdr:cNvPr>
        <cdr:cNvSpPr txBox="1"/>
      </cdr:nvSpPr>
      <cdr:spPr>
        <a:xfrm xmlns:a="http://schemas.openxmlformats.org/drawingml/2006/main">
          <a:off x="3965620" y="2261673"/>
          <a:ext cx="606380" cy="2414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1400"/>
            <a:t>Uk/V</a:t>
          </a:r>
          <a:endParaRPr lang="zh-CN" altLang="en-US" sz="1400"/>
        </a:p>
      </cdr:txBody>
    </cdr:sp>
  </cdr:relSizeAnchor>
  <cdr:relSizeAnchor xmlns:cdr="http://schemas.openxmlformats.org/drawingml/2006/chartDrawing">
    <cdr:from>
      <cdr:x>0.00172</cdr:x>
      <cdr:y>0.05373</cdr:y>
    </cdr:from>
    <cdr:to>
      <cdr:x>0.13435</cdr:x>
      <cdr:y>0.14176</cdr:y>
    </cdr:to>
    <cdr:sp macro="" textlink="">
      <cdr:nvSpPr>
        <cdr:cNvPr id="3" name="文本框 1">
          <a:extLst xmlns:a="http://schemas.openxmlformats.org/drawingml/2006/main">
            <a:ext uri="{FF2B5EF4-FFF2-40B4-BE49-F238E27FC236}">
              <a16:creationId xmlns:a16="http://schemas.microsoft.com/office/drawing/2014/main" id="{9A9C998D-333A-469B-A831-35A216D2F5FF}"/>
            </a:ext>
          </a:extLst>
        </cdr:cNvPr>
        <cdr:cNvSpPr txBox="1"/>
      </cdr:nvSpPr>
      <cdr:spPr>
        <a:xfrm xmlns:a="http://schemas.openxmlformats.org/drawingml/2006/main">
          <a:off x="7871" y="147392"/>
          <a:ext cx="606380" cy="2414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1400"/>
            <a:t>Rk/Ω</a:t>
          </a:r>
          <a:endParaRPr lang="zh-CN" altLang="en-US" sz="14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0.86737</cdr:x>
      <cdr:y>0.8362</cdr:y>
    </cdr:from>
    <cdr:to>
      <cdr:x>1</cdr:x>
      <cdr:y>0.92423</cdr:y>
    </cdr:to>
    <cdr:sp macro="" textlink="">
      <cdr:nvSpPr>
        <cdr:cNvPr id="2" name="文本框 1">
          <a:extLst xmlns:a="http://schemas.openxmlformats.org/drawingml/2006/main">
            <a:ext uri="{FF2B5EF4-FFF2-40B4-BE49-F238E27FC236}">
              <a16:creationId xmlns:a16="http://schemas.microsoft.com/office/drawing/2014/main" id="{5EB532B7-DB89-4DDF-9E3B-F1EA15349022}"/>
            </a:ext>
          </a:extLst>
        </cdr:cNvPr>
        <cdr:cNvSpPr txBox="1"/>
      </cdr:nvSpPr>
      <cdr:spPr>
        <a:xfrm xmlns:a="http://schemas.openxmlformats.org/drawingml/2006/main">
          <a:off x="3965620" y="2293870"/>
          <a:ext cx="606380" cy="2414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1400"/>
            <a:t>Uk/V</a:t>
          </a:r>
          <a:endParaRPr lang="zh-CN" altLang="en-US" sz="1400"/>
        </a:p>
      </cdr:txBody>
    </cdr:sp>
  </cdr:relSizeAnchor>
  <cdr:relSizeAnchor xmlns:cdr="http://schemas.openxmlformats.org/drawingml/2006/chartDrawing">
    <cdr:from>
      <cdr:x>0.00055</cdr:x>
      <cdr:y>0.04982</cdr:y>
    </cdr:from>
    <cdr:to>
      <cdr:x>0.13318</cdr:x>
      <cdr:y>0.13785</cdr:y>
    </cdr:to>
    <cdr:sp macro="" textlink="">
      <cdr:nvSpPr>
        <cdr:cNvPr id="3" name="文本框 1">
          <a:extLst xmlns:a="http://schemas.openxmlformats.org/drawingml/2006/main">
            <a:ext uri="{FF2B5EF4-FFF2-40B4-BE49-F238E27FC236}">
              <a16:creationId xmlns:a16="http://schemas.microsoft.com/office/drawing/2014/main" id="{FBB18E38-823D-4DB7-B8D6-D70A2339AE5F}"/>
            </a:ext>
          </a:extLst>
        </cdr:cNvPr>
        <cdr:cNvSpPr txBox="1"/>
      </cdr:nvSpPr>
      <cdr:spPr>
        <a:xfrm xmlns:a="http://schemas.openxmlformats.org/drawingml/2006/main">
          <a:off x="2505" y="136659"/>
          <a:ext cx="606380" cy="2414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1400"/>
            <a:t>Xk/Ω</a:t>
          </a:r>
          <a:endParaRPr lang="zh-CN" altLang="en-US" sz="14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0.86737</cdr:x>
      <cdr:y>0.82551</cdr:y>
    </cdr:from>
    <cdr:to>
      <cdr:x>1</cdr:x>
      <cdr:y>0.91354</cdr:y>
    </cdr:to>
    <cdr:sp macro="" textlink="">
      <cdr:nvSpPr>
        <cdr:cNvPr id="2" name="文本框 1">
          <a:extLst xmlns:a="http://schemas.openxmlformats.org/drawingml/2006/main">
            <a:ext uri="{FF2B5EF4-FFF2-40B4-BE49-F238E27FC236}">
              <a16:creationId xmlns:a16="http://schemas.microsoft.com/office/drawing/2014/main" id="{3B4CBE6B-A6F4-4902-B0FF-19F90405CF06}"/>
            </a:ext>
          </a:extLst>
        </cdr:cNvPr>
        <cdr:cNvSpPr txBox="1"/>
      </cdr:nvSpPr>
      <cdr:spPr>
        <a:xfrm xmlns:a="http://schemas.openxmlformats.org/drawingml/2006/main">
          <a:off x="3965620" y="2264536"/>
          <a:ext cx="606380" cy="2414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zh-CN" sz="1400"/>
            <a:t>Uk/V</a:t>
          </a:r>
          <a:endParaRPr lang="zh-CN" altLang="en-US" sz="1400"/>
        </a:p>
      </cdr:txBody>
    </cdr:sp>
  </cdr:relSizeAnchor>
  <cdr:relSizeAnchor xmlns:cdr="http://schemas.openxmlformats.org/drawingml/2006/chartDrawing">
    <cdr:from>
      <cdr:x>0</cdr:x>
      <cdr:y>0.04004</cdr:y>
    </cdr:from>
    <cdr:to>
      <cdr:x>0.14206</cdr:x>
      <cdr:y>0.14671</cdr:y>
    </cdr:to>
    <cdr:sp macro="" textlink="">
      <cdr:nvSpPr>
        <cdr:cNvPr id="3" name="文本框 1">
          <a:extLst xmlns:a="http://schemas.openxmlformats.org/drawingml/2006/main">
            <a:ext uri="{FF2B5EF4-FFF2-40B4-BE49-F238E27FC236}">
              <a16:creationId xmlns:a16="http://schemas.microsoft.com/office/drawing/2014/main" id="{BBA6348A-E35D-4185-B19D-42DE75F8B2B3}"/>
            </a:ext>
          </a:extLst>
        </cdr:cNvPr>
        <cdr:cNvSpPr txBox="1"/>
      </cdr:nvSpPr>
      <cdr:spPr>
        <a:xfrm xmlns:a="http://schemas.openxmlformats.org/drawingml/2006/main">
          <a:off x="0" y="109829"/>
          <a:ext cx="649490" cy="2926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1400" b="0" i="0" baseline="0">
              <a:effectLst/>
            </a:rPr>
            <a:t>cos</a:t>
          </a:r>
          <a:r>
            <a:rPr lang="el-GR" altLang="zh-CN" sz="1400" b="0" i="0" baseline="0">
              <a:effectLst/>
            </a:rPr>
            <a:t>φ</a:t>
          </a:r>
          <a:r>
            <a:rPr lang="en-US" altLang="zh-CN" sz="1400" b="0" i="0" baseline="0">
              <a:effectLst/>
            </a:rPr>
            <a:t>k </a:t>
          </a:r>
          <a:endParaRPr lang="zh-CN" altLang="en-US" sz="18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602973</xdr:colOff>
      <xdr:row>0</xdr:row>
      <xdr:rowOff>72886</xdr:rowOff>
    </xdr:from>
    <xdr:to>
      <xdr:col>17</xdr:col>
      <xdr:colOff>298173</xdr:colOff>
      <xdr:row>8</xdr:row>
      <xdr:rowOff>19877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58D82F5D-A8DC-42B4-81E7-1939155CC4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304800</xdr:colOff>
      <xdr:row>1</xdr:row>
      <xdr:rowOff>79513</xdr:rowOff>
    </xdr:from>
    <xdr:to>
      <xdr:col>18</xdr:col>
      <xdr:colOff>0</xdr:colOff>
      <xdr:row>10</xdr:row>
      <xdr:rowOff>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316C9113-B140-47AF-AFDB-2A475A1075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510209</xdr:colOff>
      <xdr:row>2</xdr:row>
      <xdr:rowOff>99391</xdr:rowOff>
    </xdr:from>
    <xdr:to>
      <xdr:col>11</xdr:col>
      <xdr:colOff>337930</xdr:colOff>
      <xdr:row>12</xdr:row>
      <xdr:rowOff>19878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8A311DFA-E950-4EDB-B365-B8C6276F158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0.86812</cdr:x>
      <cdr:y>0.81642</cdr:y>
    </cdr:from>
    <cdr:to>
      <cdr:x>1</cdr:x>
      <cdr:y>0.96377</cdr:y>
    </cdr:to>
    <cdr:sp macro="" textlink="">
      <cdr:nvSpPr>
        <cdr:cNvPr id="2" name="文本框 1">
          <a:extLst xmlns:a="http://schemas.openxmlformats.org/drawingml/2006/main">
            <a:ext uri="{FF2B5EF4-FFF2-40B4-BE49-F238E27FC236}">
              <a16:creationId xmlns:a16="http://schemas.microsoft.com/office/drawing/2014/main" id="{AD9459E5-EA63-4712-A6ED-7991735263CB}"/>
            </a:ext>
          </a:extLst>
        </cdr:cNvPr>
        <cdr:cNvSpPr txBox="1"/>
      </cdr:nvSpPr>
      <cdr:spPr>
        <a:xfrm xmlns:a="http://schemas.openxmlformats.org/drawingml/2006/main">
          <a:off x="3969026" y="2239617"/>
          <a:ext cx="602974" cy="4041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zh-CN" sz="1400"/>
            <a:t>U0/V</a:t>
          </a:r>
          <a:endParaRPr lang="zh-CN" altLang="en-US" sz="1400"/>
        </a:p>
      </cdr:txBody>
    </cdr:sp>
  </cdr:relSizeAnchor>
  <cdr:relSizeAnchor xmlns:cdr="http://schemas.openxmlformats.org/drawingml/2006/chartDrawing">
    <cdr:from>
      <cdr:x>0.00097</cdr:x>
      <cdr:y>0.0475</cdr:y>
    </cdr:from>
    <cdr:to>
      <cdr:x>0.15507</cdr:x>
      <cdr:y>0.17874</cdr:y>
    </cdr:to>
    <cdr:sp macro="" textlink="">
      <cdr:nvSpPr>
        <cdr:cNvPr id="3" name="文本框 1">
          <a:extLst xmlns:a="http://schemas.openxmlformats.org/drawingml/2006/main">
            <a:ext uri="{FF2B5EF4-FFF2-40B4-BE49-F238E27FC236}">
              <a16:creationId xmlns:a16="http://schemas.microsoft.com/office/drawing/2014/main" id="{C4F9FFF5-4FC7-4A7F-87B8-469085E7C0BC}"/>
            </a:ext>
          </a:extLst>
        </cdr:cNvPr>
        <cdr:cNvSpPr txBox="1"/>
      </cdr:nvSpPr>
      <cdr:spPr>
        <a:xfrm xmlns:a="http://schemas.openxmlformats.org/drawingml/2006/main">
          <a:off x="4416" y="130313"/>
          <a:ext cx="704573" cy="3600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1400"/>
            <a:t>Rm/Ω</a:t>
          </a:r>
          <a:endParaRPr lang="zh-CN" altLang="en-US" sz="14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0.86812</cdr:x>
      <cdr:y>0.79388</cdr:y>
    </cdr:from>
    <cdr:to>
      <cdr:x>1</cdr:x>
      <cdr:y>0.94122</cdr:y>
    </cdr:to>
    <cdr:sp macro="" textlink="">
      <cdr:nvSpPr>
        <cdr:cNvPr id="2" name="文本框 1">
          <a:extLst xmlns:a="http://schemas.openxmlformats.org/drawingml/2006/main">
            <a:ext uri="{FF2B5EF4-FFF2-40B4-BE49-F238E27FC236}">
              <a16:creationId xmlns:a16="http://schemas.microsoft.com/office/drawing/2014/main" id="{7FDFC85F-A202-4674-B0C3-E1E89C5660F4}"/>
            </a:ext>
          </a:extLst>
        </cdr:cNvPr>
        <cdr:cNvSpPr txBox="1"/>
      </cdr:nvSpPr>
      <cdr:spPr>
        <a:xfrm xmlns:a="http://schemas.openxmlformats.org/drawingml/2006/main">
          <a:off x="3969026" y="2177774"/>
          <a:ext cx="602974" cy="4041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1400"/>
            <a:t>U0/V</a:t>
          </a:r>
          <a:endParaRPr lang="zh-CN" altLang="en-US" sz="1400"/>
        </a:p>
      </cdr:txBody>
    </cdr:sp>
  </cdr:relSizeAnchor>
  <cdr:relSizeAnchor xmlns:cdr="http://schemas.openxmlformats.org/drawingml/2006/chartDrawing">
    <cdr:from>
      <cdr:x>0.01111</cdr:x>
      <cdr:y>0.01852</cdr:y>
    </cdr:from>
    <cdr:to>
      <cdr:x>0.16522</cdr:x>
      <cdr:y>0.14976</cdr:y>
    </cdr:to>
    <cdr:sp macro="" textlink="">
      <cdr:nvSpPr>
        <cdr:cNvPr id="4" name="文本框 1">
          <a:extLst xmlns:a="http://schemas.openxmlformats.org/drawingml/2006/main">
            <a:ext uri="{FF2B5EF4-FFF2-40B4-BE49-F238E27FC236}">
              <a16:creationId xmlns:a16="http://schemas.microsoft.com/office/drawing/2014/main" id="{FBAFF386-AB56-4415-8ABD-F1273E086AD7}"/>
            </a:ext>
          </a:extLst>
        </cdr:cNvPr>
        <cdr:cNvSpPr txBox="1"/>
      </cdr:nvSpPr>
      <cdr:spPr>
        <a:xfrm xmlns:a="http://schemas.openxmlformats.org/drawingml/2006/main">
          <a:off x="50800" y="50800"/>
          <a:ext cx="704573" cy="3600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1400"/>
            <a:t>Xm/Ω</a:t>
          </a:r>
          <a:endParaRPr lang="zh-CN" altLang="en-US" sz="1400"/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0.86812</cdr:x>
      <cdr:y>0.7963</cdr:y>
    </cdr:from>
    <cdr:to>
      <cdr:x>1</cdr:x>
      <cdr:y>0.94364</cdr:y>
    </cdr:to>
    <cdr:sp macro="" textlink="">
      <cdr:nvSpPr>
        <cdr:cNvPr id="2" name="文本框 1">
          <a:extLst xmlns:a="http://schemas.openxmlformats.org/drawingml/2006/main">
            <a:ext uri="{FF2B5EF4-FFF2-40B4-BE49-F238E27FC236}">
              <a16:creationId xmlns:a16="http://schemas.microsoft.com/office/drawing/2014/main" id="{FE9644FA-89F9-42D2-A6E9-7188E210F92D}"/>
            </a:ext>
          </a:extLst>
        </cdr:cNvPr>
        <cdr:cNvSpPr txBox="1"/>
      </cdr:nvSpPr>
      <cdr:spPr>
        <a:xfrm xmlns:a="http://schemas.openxmlformats.org/drawingml/2006/main">
          <a:off x="3969026" y="2184400"/>
          <a:ext cx="602974" cy="4041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1400"/>
            <a:t>U0/V</a:t>
          </a:r>
          <a:endParaRPr lang="zh-CN" altLang="en-US" sz="1400"/>
        </a:p>
      </cdr:txBody>
    </cdr:sp>
  </cdr:relSizeAnchor>
  <cdr:relSizeAnchor xmlns:cdr="http://schemas.openxmlformats.org/drawingml/2006/chartDrawing">
    <cdr:from>
      <cdr:x>0</cdr:x>
      <cdr:y>0.03543</cdr:y>
    </cdr:from>
    <cdr:to>
      <cdr:x>0.15121</cdr:x>
      <cdr:y>0.16667</cdr:y>
    </cdr:to>
    <cdr:sp macro="" textlink="">
      <cdr:nvSpPr>
        <cdr:cNvPr id="5" name="文本框 1">
          <a:extLst xmlns:a="http://schemas.openxmlformats.org/drawingml/2006/main">
            <a:ext uri="{FF2B5EF4-FFF2-40B4-BE49-F238E27FC236}">
              <a16:creationId xmlns:a16="http://schemas.microsoft.com/office/drawing/2014/main" id="{6D5857D4-04CB-42F9-9D1A-B5F69434B955}"/>
            </a:ext>
          </a:extLst>
        </cdr:cNvPr>
        <cdr:cNvSpPr txBox="1"/>
      </cdr:nvSpPr>
      <cdr:spPr>
        <a:xfrm xmlns:a="http://schemas.openxmlformats.org/drawingml/2006/main">
          <a:off x="0" y="97183"/>
          <a:ext cx="691321" cy="3600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1400" b="0" i="0" baseline="0">
              <a:effectLst/>
            </a:rPr>
            <a:t>cos</a:t>
          </a:r>
          <a:r>
            <a:rPr lang="el-GR" altLang="zh-CN" sz="1400" b="0" i="0" baseline="0">
              <a:effectLst/>
            </a:rPr>
            <a:t>φ0 </a:t>
          </a:r>
          <a:endParaRPr lang="zh-CN" altLang="en-US" sz="18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423788</xdr:colOff>
      <xdr:row>1</xdr:row>
      <xdr:rowOff>181707</xdr:rowOff>
    </xdr:from>
    <xdr:to>
      <xdr:col>13</xdr:col>
      <xdr:colOff>451339</xdr:colOff>
      <xdr:row>16</xdr:row>
      <xdr:rowOff>146677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B3F11C05-AC36-433C-A0DF-C44B67E5D1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0.86069</cdr:x>
      <cdr:y>0.86627</cdr:y>
    </cdr:from>
    <cdr:to>
      <cdr:x>0.96552</cdr:x>
      <cdr:y>0.96052</cdr:y>
    </cdr:to>
    <mc:AlternateContent xmlns:mc="http://schemas.openxmlformats.org/markup-compatibility/2006" xmlns:a14="http://schemas.microsoft.com/office/drawing/2010/main">
      <mc:Choice Requires="a14">
        <cdr:sp macro="" textlink="">
          <cdr:nvSpPr>
            <cdr:cNvPr id="2" name="文本框 1">
              <a:extLst xmlns:a="http://schemas.openxmlformats.org/drawingml/2006/main">
                <a:ext uri="{FF2B5EF4-FFF2-40B4-BE49-F238E27FC236}">
                  <a16:creationId xmlns:a16="http://schemas.microsoft.com/office/drawing/2014/main" id="{7018E65C-1972-46D0-A70E-1FD031CAC5D3}"/>
                </a:ext>
              </a:extLst>
            </cdr:cNvPr>
            <cdr:cNvSpPr txBox="1"/>
          </cdr:nvSpPr>
          <cdr:spPr>
            <a:xfrm xmlns:a="http://schemas.openxmlformats.org/drawingml/2006/main">
              <a:off x="4221126" y="2432333"/>
              <a:ext cx="514123" cy="26463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vertOverflow="clip" wrap="square" rtlCol="0"/>
            <a:lstStyle xmlns:a="http://schemas.openxmlformats.org/drawingml/2006/main"/>
            <a:p xmlns:a="http://schemas.openxmlformats.org/drawingml/2006/main">
              <a14:m>
                <m:oMath xmlns:m="http://schemas.openxmlformats.org/officeDocument/2006/math">
                  <m:sSub>
                    <m:sSubPr>
                      <m:ctrlPr>
                        <a:rPr lang="en-US" altLang="zh-CN" sz="140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n-US" altLang="zh-CN" sz="1400" b="0" i="1">
                          <a:latin typeface="Cambria Math" panose="02040503050406030204" pitchFamily="18" charset="0"/>
                        </a:rPr>
                        <m:t>𝐼</m:t>
                      </m:r>
                    </m:e>
                    <m:sub>
                      <m:r>
                        <a:rPr lang="en-US" altLang="zh-CN" sz="1400" b="0" i="1">
                          <a:latin typeface="Cambria Math" panose="02040503050406030204" pitchFamily="18" charset="0"/>
                        </a:rPr>
                        <m:t>2</m:t>
                      </m:r>
                    </m:sub>
                  </m:sSub>
                </m:oMath>
              </a14:m>
              <a:r>
                <a:rPr lang="en-US" altLang="zh-CN" sz="1400"/>
                <a:t>/A</a:t>
              </a:r>
              <a:endParaRPr lang="zh-CN" altLang="en-US" sz="1400"/>
            </a:p>
          </cdr:txBody>
        </cdr:sp>
      </mc:Choice>
      <mc:Fallback xmlns="">
        <cdr:sp macro="" textlink="">
          <cdr:nvSpPr>
            <cdr:cNvPr id="2" name="文本框 1">
              <a:extLst xmlns:a="http://schemas.openxmlformats.org/drawingml/2006/main">
                <a:ext uri="{FF2B5EF4-FFF2-40B4-BE49-F238E27FC236}">
                  <a16:creationId xmlns:a16="http://schemas.microsoft.com/office/drawing/2014/main" id="{7018E65C-1972-46D0-A70E-1FD031CAC5D3}"/>
                </a:ext>
              </a:extLst>
            </cdr:cNvPr>
            <cdr:cNvSpPr txBox="1"/>
          </cdr:nvSpPr>
          <cdr:spPr>
            <a:xfrm xmlns:a="http://schemas.openxmlformats.org/drawingml/2006/main">
              <a:off x="4221126" y="2432333"/>
              <a:ext cx="514123" cy="264636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vertOverflow="clip" wrap="square" rtlCol="0"/>
            <a:lstStyle xmlns:a="http://schemas.openxmlformats.org/drawingml/2006/main"/>
            <a:p xmlns:a="http://schemas.openxmlformats.org/drawingml/2006/main">
              <a:r>
                <a:rPr lang="en-US" altLang="zh-CN" sz="1400" b="0" i="0">
                  <a:latin typeface="Cambria Math" panose="02040503050406030204" pitchFamily="18" charset="0"/>
                </a:rPr>
                <a:t>𝐼_2</a:t>
              </a:r>
              <a:r>
                <a:rPr lang="en-US" altLang="zh-CN" sz="1400"/>
                <a:t>/A</a:t>
              </a:r>
              <a:endParaRPr lang="zh-CN" altLang="en-US" sz="1400"/>
            </a:p>
          </cdr:txBody>
        </cdr:sp>
      </mc:Fallback>
    </mc:AlternateContent>
  </cdr:relSizeAnchor>
  <cdr:relSizeAnchor xmlns:cdr="http://schemas.openxmlformats.org/drawingml/2006/chartDrawing">
    <cdr:from>
      <cdr:x>0</cdr:x>
      <cdr:y>0.02912</cdr:y>
    </cdr:from>
    <cdr:to>
      <cdr:x>0.13828</cdr:x>
      <cdr:y>0.12317</cdr:y>
    </cdr:to>
    <mc:AlternateContent xmlns:mc="http://schemas.openxmlformats.org/markup-compatibility/2006" xmlns:a14="http://schemas.microsoft.com/office/drawing/2010/main">
      <mc:Choice Requires="a14">
        <cdr:sp macro="" textlink="">
          <cdr:nvSpPr>
            <cdr:cNvPr id="3" name="文本框 1">
              <a:extLst xmlns:a="http://schemas.openxmlformats.org/drawingml/2006/main">
                <a:ext uri="{FF2B5EF4-FFF2-40B4-BE49-F238E27FC236}">
                  <a16:creationId xmlns:a16="http://schemas.microsoft.com/office/drawing/2014/main" id="{9B481070-59C4-4D46-AB6A-427BAD58B841}"/>
                </a:ext>
              </a:extLst>
            </cdr:cNvPr>
            <cdr:cNvSpPr txBox="1"/>
          </cdr:nvSpPr>
          <cdr:spPr>
            <a:xfrm xmlns:a="http://schemas.openxmlformats.org/drawingml/2006/main">
              <a:off x="0" y="81764"/>
              <a:ext cx="678182" cy="26406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14:m>
                <m:oMath xmlns:m="http://schemas.openxmlformats.org/officeDocument/2006/math">
                  <m:sSub>
                    <m:sSubPr>
                      <m:ctrlPr>
                        <a:rPr lang="en-US" altLang="zh-CN" sz="140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n-US" altLang="zh-CN" sz="1400" b="0" i="1">
                          <a:latin typeface="Cambria Math" panose="02040503050406030204" pitchFamily="18" charset="0"/>
                        </a:rPr>
                        <m:t>𝑈</m:t>
                      </m:r>
                    </m:e>
                    <m:sub>
                      <m:r>
                        <a:rPr lang="en-US" altLang="zh-CN" sz="1400" b="0" i="1">
                          <a:latin typeface="Cambria Math" panose="02040503050406030204" pitchFamily="18" charset="0"/>
                        </a:rPr>
                        <m:t>2</m:t>
                      </m:r>
                    </m:sub>
                  </m:sSub>
                </m:oMath>
              </a14:m>
              <a:r>
                <a:rPr lang="en-US" altLang="zh-CN" sz="1400"/>
                <a:t>/V</a:t>
              </a:r>
              <a:endParaRPr lang="zh-CN" altLang="en-US" sz="1400"/>
            </a:p>
          </cdr:txBody>
        </cdr:sp>
      </mc:Choice>
      <mc:Fallback xmlns="">
        <cdr:sp macro="" textlink="">
          <cdr:nvSpPr>
            <cdr:cNvPr id="3" name="文本框 1">
              <a:extLst xmlns:a="http://schemas.openxmlformats.org/drawingml/2006/main">
                <a:ext uri="{FF2B5EF4-FFF2-40B4-BE49-F238E27FC236}">
                  <a16:creationId xmlns:a16="http://schemas.microsoft.com/office/drawing/2014/main" id="{9B481070-59C4-4D46-AB6A-427BAD58B841}"/>
                </a:ext>
              </a:extLst>
            </cdr:cNvPr>
            <cdr:cNvSpPr txBox="1"/>
          </cdr:nvSpPr>
          <cdr:spPr>
            <a:xfrm xmlns:a="http://schemas.openxmlformats.org/drawingml/2006/main">
              <a:off x="0" y="81764"/>
              <a:ext cx="678182" cy="26406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en-US" altLang="zh-CN" sz="1400" b="0" i="0">
                  <a:latin typeface="Cambria Math" panose="02040503050406030204" pitchFamily="18" charset="0"/>
                </a:rPr>
                <a:t>𝑈_2</a:t>
              </a:r>
              <a:r>
                <a:rPr lang="en-US" altLang="zh-CN" sz="1400"/>
                <a:t>/V</a:t>
              </a:r>
              <a:endParaRPr lang="zh-CN" altLang="en-US" sz="1400"/>
            </a:p>
          </cdr:txBody>
        </cdr:sp>
      </mc:Fallback>
    </mc:AlternateContent>
  </cdr:relSizeAnchor>
</c:userShape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A5521-B974-4E08-9843-615F0AF8F456}">
  <dimension ref="A1:F4"/>
  <sheetViews>
    <sheetView tabSelected="1" zoomScale="130" zoomScaleNormal="130" workbookViewId="0">
      <selection activeCell="G12" sqref="G12"/>
    </sheetView>
  </sheetViews>
  <sheetFormatPr defaultRowHeight="14.25" x14ac:dyDescent="0.2"/>
  <cols>
    <col min="1" max="1" width="14.25" bestFit="1" customWidth="1"/>
  </cols>
  <sheetData>
    <row r="1" spans="1:6" ht="16.899999999999999" customHeight="1" x14ac:dyDescent="0.2">
      <c r="A1" s="1" t="s">
        <v>0</v>
      </c>
      <c r="B1" s="1">
        <v>110</v>
      </c>
      <c r="C1" s="1">
        <v>137.19999999999999</v>
      </c>
      <c r="D1" s="1">
        <v>165.3</v>
      </c>
      <c r="E1" s="1">
        <v>192.6</v>
      </c>
      <c r="F1" s="1">
        <v>220.4</v>
      </c>
    </row>
    <row r="2" spans="1:6" ht="16.899999999999999" customHeight="1" x14ac:dyDescent="0.2">
      <c r="A2" s="1" t="s">
        <v>1</v>
      </c>
      <c r="B2" s="1">
        <v>27.63</v>
      </c>
      <c r="C2" s="1">
        <v>34.35</v>
      </c>
      <c r="D2" s="1">
        <v>41.38</v>
      </c>
      <c r="E2" s="1">
        <v>48.19</v>
      </c>
      <c r="F2" s="1">
        <v>55.12</v>
      </c>
    </row>
    <row r="3" spans="1:6" ht="16.899999999999999" customHeight="1" x14ac:dyDescent="0.2">
      <c r="A3" s="1" t="s">
        <v>2</v>
      </c>
      <c r="B3" s="3">
        <f>B1/B2</f>
        <v>3.9811798769453492</v>
      </c>
      <c r="C3" s="3">
        <f t="shared" ref="C3:F3" si="0">C1/C2</f>
        <v>3.9941775836972337</v>
      </c>
      <c r="D3" s="3">
        <f t="shared" si="0"/>
        <v>3.9946834219429674</v>
      </c>
      <c r="E3" s="3">
        <f t="shared" si="0"/>
        <v>3.9966798090890228</v>
      </c>
      <c r="F3" s="3">
        <f t="shared" si="0"/>
        <v>3.9985486211901309</v>
      </c>
    </row>
    <row r="4" spans="1:6" ht="16.899999999999999" customHeight="1" x14ac:dyDescent="0.2">
      <c r="A4" s="1" t="s">
        <v>3</v>
      </c>
      <c r="B4" s="7">
        <f>AVERAGE(B3:F3)</f>
        <v>3.9930538625729413</v>
      </c>
      <c r="C4" s="8"/>
      <c r="D4" s="8"/>
      <c r="E4" s="8"/>
      <c r="F4" s="8"/>
    </row>
  </sheetData>
  <mergeCells count="1">
    <mergeCell ref="B4:F4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ABD39-93EA-4C7B-A4BF-F5D65CBC4BDE}">
  <dimension ref="A1:G7"/>
  <sheetViews>
    <sheetView zoomScale="142" zoomScaleNormal="145" workbookViewId="0">
      <selection activeCell="C11" sqref="C11"/>
    </sheetView>
  </sheetViews>
  <sheetFormatPr defaultRowHeight="14.25" x14ac:dyDescent="0.2"/>
  <cols>
    <col min="1" max="1" width="14.75" bestFit="1" customWidth="1"/>
    <col min="2" max="6" width="9.5" customWidth="1"/>
  </cols>
  <sheetData>
    <row r="1" spans="1:7" ht="15.6" customHeight="1" x14ac:dyDescent="0.2">
      <c r="A1" s="1" t="s">
        <v>4</v>
      </c>
      <c r="B1" s="2">
        <v>0.14000000000000001</v>
      </c>
      <c r="C1" s="2">
        <v>0.20399999999999999</v>
      </c>
      <c r="D1" s="2">
        <v>0.27100000000000002</v>
      </c>
      <c r="E1" s="2">
        <v>0.33400000000000002</v>
      </c>
      <c r="F1" s="2">
        <v>0.41799999999999998</v>
      </c>
    </row>
    <row r="2" spans="1:7" ht="15.6" customHeight="1" x14ac:dyDescent="0.2">
      <c r="A2" s="1" t="s">
        <v>5</v>
      </c>
      <c r="B2" s="3">
        <v>9.5</v>
      </c>
      <c r="C2" s="3">
        <v>13.98</v>
      </c>
      <c r="D2" s="3">
        <v>18.68</v>
      </c>
      <c r="E2" s="3">
        <v>23.11</v>
      </c>
      <c r="F2" s="3">
        <v>28.89</v>
      </c>
    </row>
    <row r="3" spans="1:7" ht="15.6" customHeight="1" x14ac:dyDescent="0.2">
      <c r="A3" s="1" t="s">
        <v>6</v>
      </c>
      <c r="B3" s="3">
        <v>-0.54</v>
      </c>
      <c r="C3" s="3">
        <v>-1.18</v>
      </c>
      <c r="D3" s="3">
        <v>-2.12</v>
      </c>
      <c r="E3" s="3">
        <v>-3.26</v>
      </c>
      <c r="F3" s="3">
        <v>-5.13</v>
      </c>
    </row>
    <row r="4" spans="1:7" ht="15.6" customHeight="1" x14ac:dyDescent="0.2">
      <c r="A4" s="1" t="s">
        <v>14</v>
      </c>
      <c r="B4" s="3">
        <f>-B3/B1^2</f>
        <v>27.551020408163264</v>
      </c>
      <c r="C4" s="3">
        <f t="shared" ref="C4:F4" si="0">-C3/C1^2</f>
        <v>28.354479046520574</v>
      </c>
      <c r="D4" s="3">
        <f t="shared" si="0"/>
        <v>28.866709331299955</v>
      </c>
      <c r="E4" s="3">
        <f t="shared" si="0"/>
        <v>29.222991143461574</v>
      </c>
      <c r="F4" s="3">
        <f t="shared" si="0"/>
        <v>29.3605915615485</v>
      </c>
      <c r="G4" s="6">
        <f>AVERAGE(B4:F4)</f>
        <v>28.671158298198769</v>
      </c>
    </row>
    <row r="5" spans="1:7" ht="15.6" customHeight="1" x14ac:dyDescent="0.2">
      <c r="A5" s="1" t="s">
        <v>16</v>
      </c>
      <c r="B5" s="3">
        <f>B2/B1</f>
        <v>67.857142857142847</v>
      </c>
      <c r="C5" s="3">
        <f t="shared" ref="C5:F5" si="1">C2/C1</f>
        <v>68.529411764705884</v>
      </c>
      <c r="D5" s="3">
        <f t="shared" si="1"/>
        <v>68.929889298892988</v>
      </c>
      <c r="E5" s="3">
        <f t="shared" si="1"/>
        <v>69.191616766467064</v>
      </c>
      <c r="F5" s="3">
        <f t="shared" si="1"/>
        <v>69.114832535885171</v>
      </c>
    </row>
    <row r="6" spans="1:7" ht="15.6" customHeight="1" x14ac:dyDescent="0.2">
      <c r="A6" s="1" t="s">
        <v>15</v>
      </c>
      <c r="B6" s="3">
        <f>SQRT(B5^2-B4^2)</f>
        <v>62.012362567504745</v>
      </c>
      <c r="C6" s="3">
        <f t="shared" ref="C6:F6" si="2">SQRT(C5^2-C4^2)</f>
        <v>62.388330598093702</v>
      </c>
      <c r="D6" s="3">
        <f t="shared" si="2"/>
        <v>62.594270753319606</v>
      </c>
      <c r="E6" s="3">
        <f t="shared" si="2"/>
        <v>62.717594177286585</v>
      </c>
      <c r="F6" s="3">
        <f t="shared" si="2"/>
        <v>62.568488391676674</v>
      </c>
      <c r="G6" s="6">
        <f>AVERAGE(B6:F6)</f>
        <v>62.456209297576265</v>
      </c>
    </row>
    <row r="7" spans="1:7" ht="15.6" customHeight="1" x14ac:dyDescent="0.2">
      <c r="A7" s="1" t="s">
        <v>21</v>
      </c>
      <c r="B7" s="3">
        <f>-B3/B2/B1</f>
        <v>0.40601503759398494</v>
      </c>
      <c r="C7" s="3">
        <f t="shared" ref="C7:F7" si="3">-C3/C2/C1</f>
        <v>0.41375634660158767</v>
      </c>
      <c r="D7" s="3">
        <f t="shared" si="3"/>
        <v>0.41878363109112893</v>
      </c>
      <c r="E7" s="3">
        <f t="shared" si="3"/>
        <v>0.42234872531008943</v>
      </c>
      <c r="F7" s="3">
        <f t="shared" si="3"/>
        <v>0.42480883602378927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5C5BA-65D5-465B-89EB-29BA8102CAC9}">
  <dimension ref="A1:I11"/>
  <sheetViews>
    <sheetView zoomScale="115" zoomScaleNormal="115" workbookViewId="0">
      <selection activeCell="J2" sqref="J2"/>
    </sheetView>
  </sheetViews>
  <sheetFormatPr defaultRowHeight="14.25" x14ac:dyDescent="0.2"/>
  <cols>
    <col min="1" max="1" width="16.375" bestFit="1" customWidth="1"/>
    <col min="2" max="4" width="10.625" customWidth="1"/>
    <col min="6" max="9" width="10.625" customWidth="1"/>
  </cols>
  <sheetData>
    <row r="1" spans="1:9" ht="29.45" customHeight="1" x14ac:dyDescent="0.2">
      <c r="A1" s="4" t="s">
        <v>7</v>
      </c>
      <c r="B1" s="4">
        <v>27.52</v>
      </c>
      <c r="C1" s="4">
        <v>33.03</v>
      </c>
      <c r="D1" s="4">
        <v>38.78</v>
      </c>
      <c r="E1" s="4">
        <v>44.28</v>
      </c>
      <c r="F1" s="4">
        <v>49.73</v>
      </c>
      <c r="G1" s="4">
        <v>55.17</v>
      </c>
      <c r="H1" s="4">
        <v>60.68</v>
      </c>
      <c r="I1" s="4">
        <v>65.83</v>
      </c>
    </row>
    <row r="2" spans="1:9" ht="29.45" customHeight="1" x14ac:dyDescent="0.2">
      <c r="A2" s="4" t="s">
        <v>8</v>
      </c>
      <c r="B2" s="4">
        <v>5.3999999999999999E-2</v>
      </c>
      <c r="C2" s="4">
        <v>6.3E-2</v>
      </c>
      <c r="D2" s="4">
        <v>7.4999999999999997E-2</v>
      </c>
      <c r="E2" s="4">
        <v>8.8999999999999996E-2</v>
      </c>
      <c r="F2" s="4">
        <v>0.106</v>
      </c>
      <c r="G2" s="4">
        <v>0.127</v>
      </c>
      <c r="H2" s="4">
        <v>0.156</v>
      </c>
      <c r="I2" s="4">
        <v>0.192</v>
      </c>
    </row>
    <row r="3" spans="1:9" ht="29.45" customHeight="1" x14ac:dyDescent="0.2">
      <c r="A3" s="4" t="s">
        <v>9</v>
      </c>
      <c r="B3" s="4">
        <v>0.64</v>
      </c>
      <c r="C3" s="4">
        <v>0.88</v>
      </c>
      <c r="D3" s="4">
        <v>1.1599999999999999</v>
      </c>
      <c r="E3" s="4">
        <v>1.47</v>
      </c>
      <c r="F3" s="4">
        <v>1.81</v>
      </c>
      <c r="G3" s="4">
        <v>2.1800000000000002</v>
      </c>
      <c r="H3" s="4">
        <v>2.6</v>
      </c>
      <c r="I3" s="4">
        <v>3.03</v>
      </c>
    </row>
    <row r="4" spans="1:9" ht="29.45" customHeight="1" x14ac:dyDescent="0.2">
      <c r="A4" s="5" t="s">
        <v>18</v>
      </c>
      <c r="B4" s="4">
        <f>B3/B2^2</f>
        <v>219.47873799725653</v>
      </c>
      <c r="C4" s="4">
        <f t="shared" ref="C4:E4" si="0">C3/C2^2</f>
        <v>221.71831695641217</v>
      </c>
      <c r="D4" s="4">
        <f t="shared" si="0"/>
        <v>206.22222222222223</v>
      </c>
      <c r="E4" s="4">
        <f t="shared" si="0"/>
        <v>185.58262845600305</v>
      </c>
      <c r="F4" s="4">
        <f>F3/F2^2</f>
        <v>161.08935564257743</v>
      </c>
      <c r="G4" s="4">
        <f>G3/G2^2</f>
        <v>135.16027032054063</v>
      </c>
      <c r="H4" s="4">
        <f>H3/H2^2</f>
        <v>106.83760683760684</v>
      </c>
      <c r="I4" s="4">
        <f>I3/I2^2</f>
        <v>82.194010416666657</v>
      </c>
    </row>
    <row r="5" spans="1:9" ht="29.45" customHeight="1" x14ac:dyDescent="0.2">
      <c r="A5" s="5" t="s">
        <v>22</v>
      </c>
      <c r="B5" s="4">
        <f>B1/B2</f>
        <v>509.62962962962962</v>
      </c>
      <c r="C5" s="4">
        <f>C1/C2</f>
        <v>524.28571428571433</v>
      </c>
      <c r="D5" s="4">
        <f t="shared" ref="D5:E5" si="1">D1/D2</f>
        <v>517.06666666666672</v>
      </c>
      <c r="E5" s="4">
        <f t="shared" si="1"/>
        <v>497.52808988764048</v>
      </c>
      <c r="F5" s="4">
        <f>F1/F2</f>
        <v>469.15094339622641</v>
      </c>
      <c r="G5" s="4">
        <f>G1/G2</f>
        <v>434.40944881889766</v>
      </c>
      <c r="H5" s="4">
        <f>H1/H2</f>
        <v>388.97435897435895</v>
      </c>
      <c r="I5" s="4">
        <f>I1/I2</f>
        <v>342.86458333333331</v>
      </c>
    </row>
    <row r="6" spans="1:9" ht="29.45" customHeight="1" x14ac:dyDescent="0.2">
      <c r="A6" s="5" t="s">
        <v>23</v>
      </c>
      <c r="B6" s="4">
        <f>SQRT(B5^2-B4^2)</f>
        <v>459.94721758432792</v>
      </c>
      <c r="C6" s="4">
        <f t="shared" ref="C6:E6" si="2">SQRT(C5^2-C4^2)</f>
        <v>475.09630405855359</v>
      </c>
      <c r="D6" s="4">
        <f t="shared" si="2"/>
        <v>474.1627704064357</v>
      </c>
      <c r="E6" s="4">
        <f t="shared" si="2"/>
        <v>461.62028577891289</v>
      </c>
      <c r="F6" s="4">
        <f>SQRT(F5^2-F4^2)</f>
        <v>440.6277648857689</v>
      </c>
      <c r="G6" s="4">
        <f>SQRT(G5^2-G4^2)</f>
        <v>412.84775710910293</v>
      </c>
      <c r="H6" s="4">
        <f>SQRT(H5^2-H4^2)</f>
        <v>374.01440841861478</v>
      </c>
      <c r="I6" s="4">
        <f>SQRT(I5^2-I4^2)</f>
        <v>332.86674083777905</v>
      </c>
    </row>
    <row r="7" spans="1:9" ht="29.45" customHeight="1" x14ac:dyDescent="0.2">
      <c r="A7" s="5" t="s">
        <v>17</v>
      </c>
      <c r="B7" s="4">
        <f>B3/B2/B1</f>
        <v>0.43066322136089585</v>
      </c>
      <c r="C7" s="4">
        <f t="shared" ref="C7:E7" si="3">C3/C2/C1</f>
        <v>0.42289597239642651</v>
      </c>
      <c r="D7" s="4">
        <f t="shared" si="3"/>
        <v>0.3988310125494241</v>
      </c>
      <c r="E7" s="4">
        <f t="shared" si="3"/>
        <v>0.37300934807100877</v>
      </c>
      <c r="F7" s="4">
        <f>F3/F2/F1</f>
        <v>0.34336359738816025</v>
      </c>
      <c r="G7" s="4">
        <f>G3/G2/G1</f>
        <v>0.31113565942919452</v>
      </c>
      <c r="H7" s="4">
        <f>H3/H2/H1</f>
        <v>0.27466490881125027</v>
      </c>
      <c r="I7" s="4">
        <f>I3/I2/I1</f>
        <v>0.23972732796597293</v>
      </c>
    </row>
    <row r="8" spans="1:9" ht="15.75" x14ac:dyDescent="0.2">
      <c r="A8" s="5" t="s">
        <v>19</v>
      </c>
      <c r="B8" s="3">
        <f>B4-$B$9/2/16</f>
        <v>218.58276430043782</v>
      </c>
      <c r="C8" s="3">
        <f t="shared" ref="C8:E8" si="4">C4-$B$9/2/16</f>
        <v>220.82234325959345</v>
      </c>
      <c r="D8" s="3">
        <f t="shared" si="4"/>
        <v>205.32624852540351</v>
      </c>
      <c r="E8" s="3">
        <f t="shared" si="4"/>
        <v>184.68665475918434</v>
      </c>
      <c r="F8" s="3">
        <f>F4-$B$9/2/16</f>
        <v>160.19338194575872</v>
      </c>
      <c r="G8" s="3">
        <f>G4-$B$9/2/16</f>
        <v>134.26429662372192</v>
      </c>
      <c r="H8" s="3">
        <f>H4-$B$9/2/16</f>
        <v>105.94163314078813</v>
      </c>
      <c r="I8" s="3">
        <f>I4-$B$9/2/16</f>
        <v>81.298036719847943</v>
      </c>
    </row>
    <row r="9" spans="1:9" ht="15.75" x14ac:dyDescent="0.2">
      <c r="A9" s="5" t="s">
        <v>20</v>
      </c>
      <c r="B9" s="1">
        <v>28.671158298198801</v>
      </c>
      <c r="C9" s="1"/>
      <c r="D9" s="1"/>
      <c r="F9" s="1"/>
      <c r="G9" s="1"/>
      <c r="H9" s="1"/>
      <c r="I9" s="1"/>
    </row>
    <row r="10" spans="1:9" ht="15.75" x14ac:dyDescent="0.2">
      <c r="A10" s="5" t="s">
        <v>24</v>
      </c>
      <c r="B10" s="6">
        <f>B6-$B$11/2/16</f>
        <v>457.99546104377868</v>
      </c>
      <c r="C10" s="6">
        <f t="shared" ref="C10:E10" si="5">C6-$B$11/2/16</f>
        <v>473.14454751800434</v>
      </c>
      <c r="D10" s="6">
        <f t="shared" si="5"/>
        <v>472.21101386588646</v>
      </c>
      <c r="E10" s="6">
        <f t="shared" si="5"/>
        <v>459.66852923836365</v>
      </c>
      <c r="F10" s="6">
        <f>F6-$B$11/2/16</f>
        <v>438.67600834521966</v>
      </c>
      <c r="G10" s="6">
        <f>G6-$B$11/2/16</f>
        <v>410.89600056855369</v>
      </c>
      <c r="H10" s="6">
        <f>H6-$B$11/2/16</f>
        <v>372.06265187806554</v>
      </c>
      <c r="I10" s="6">
        <f>I6-$B$11/2/16</f>
        <v>330.91498429722981</v>
      </c>
    </row>
    <row r="11" spans="1:9" ht="15.75" x14ac:dyDescent="0.2">
      <c r="A11" s="5" t="s">
        <v>25</v>
      </c>
      <c r="B11" s="6">
        <v>62.456209297576265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78967-F1E7-4AFF-BD10-6F5D74194CD9}">
  <dimension ref="A1:G8"/>
  <sheetViews>
    <sheetView zoomScale="130" workbookViewId="0">
      <selection activeCell="P7" sqref="P7"/>
    </sheetView>
  </sheetViews>
  <sheetFormatPr defaultRowHeight="14.25" x14ac:dyDescent="0.2"/>
  <cols>
    <col min="1" max="1" width="15.125" bestFit="1" customWidth="1"/>
  </cols>
  <sheetData>
    <row r="1" spans="1:7" ht="16.149999999999999" customHeight="1" x14ac:dyDescent="0.2">
      <c r="A1" s="1" t="s">
        <v>12</v>
      </c>
      <c r="B1" s="1"/>
      <c r="C1" s="1"/>
      <c r="D1" s="1"/>
      <c r="E1" s="1"/>
      <c r="F1" s="1"/>
      <c r="G1" s="1"/>
    </row>
    <row r="2" spans="1:7" ht="16.149999999999999" customHeight="1" x14ac:dyDescent="0.2">
      <c r="A2" s="1" t="s">
        <v>10</v>
      </c>
      <c r="B2" s="1">
        <v>0</v>
      </c>
      <c r="C2" s="1">
        <v>8.3000000000000004E-2</v>
      </c>
      <c r="D2" s="1">
        <v>0.16900000000000001</v>
      </c>
      <c r="E2" s="1">
        <v>0.254</v>
      </c>
      <c r="F2" s="1">
        <v>0.33200000000000002</v>
      </c>
      <c r="G2" s="1">
        <v>0.41299999999999998</v>
      </c>
    </row>
    <row r="3" spans="1:7" ht="16.149999999999999" customHeight="1" x14ac:dyDescent="0.2">
      <c r="A3" s="1" t="s">
        <v>11</v>
      </c>
      <c r="B3" s="1">
        <v>0.128</v>
      </c>
      <c r="C3" s="1">
        <v>0.38400000000000001</v>
      </c>
      <c r="D3" s="1">
        <v>0.72199999999999998</v>
      </c>
      <c r="E3" s="1">
        <v>1.022</v>
      </c>
      <c r="F3" s="1">
        <v>1.3240000000000001</v>
      </c>
      <c r="G3" s="1">
        <v>1.611</v>
      </c>
    </row>
    <row r="4" spans="1:7" ht="16.149999999999999" customHeight="1" x14ac:dyDescent="0.2">
      <c r="A4" s="1" t="s">
        <v>1</v>
      </c>
      <c r="B4" s="1">
        <v>218.2</v>
      </c>
      <c r="C4" s="1">
        <v>213.8</v>
      </c>
      <c r="D4" s="1">
        <v>212.3</v>
      </c>
      <c r="E4" s="1">
        <v>207.7</v>
      </c>
      <c r="F4" s="1">
        <v>205.6</v>
      </c>
      <c r="G4" s="1">
        <v>201.2</v>
      </c>
    </row>
    <row r="5" spans="1:7" ht="16.149999999999999" customHeight="1" x14ac:dyDescent="0.2">
      <c r="A5" s="1" t="s">
        <v>13</v>
      </c>
      <c r="B5" s="1"/>
      <c r="C5" s="1"/>
      <c r="D5" s="1"/>
      <c r="E5" s="1"/>
      <c r="F5" s="1"/>
      <c r="G5" s="1"/>
    </row>
    <row r="6" spans="1:7" ht="16.149999999999999" customHeight="1" x14ac:dyDescent="0.2">
      <c r="A6" s="1" t="s">
        <v>10</v>
      </c>
      <c r="B6" s="1">
        <v>0</v>
      </c>
      <c r="C6" s="1">
        <v>0.105</v>
      </c>
      <c r="D6" s="1">
        <v>0.17499999999999999</v>
      </c>
      <c r="E6" s="1">
        <v>0.246</v>
      </c>
      <c r="F6" s="1">
        <v>0.32400000000000001</v>
      </c>
      <c r="G6" s="1">
        <v>0.41699999999999998</v>
      </c>
    </row>
    <row r="7" spans="1:7" ht="16.149999999999999" customHeight="1" x14ac:dyDescent="0.2">
      <c r="A7" s="1" t="s">
        <v>11</v>
      </c>
      <c r="B7" s="1">
        <v>0.128</v>
      </c>
      <c r="C7" s="1">
        <v>0.51400000000000001</v>
      </c>
      <c r="D7" s="1">
        <v>0.78800000000000003</v>
      </c>
      <c r="E7" s="1">
        <v>1.0289999999999999</v>
      </c>
      <c r="F7" s="1">
        <v>1.3280000000000001</v>
      </c>
      <c r="G7" s="1">
        <v>1.6619999999999999</v>
      </c>
    </row>
    <row r="8" spans="1:7" ht="16.149999999999999" customHeight="1" x14ac:dyDescent="0.2">
      <c r="A8" s="1" t="s">
        <v>1</v>
      </c>
      <c r="B8" s="1">
        <v>217.6</v>
      </c>
      <c r="C8" s="1">
        <v>212.2</v>
      </c>
      <c r="D8">
        <v>204.1</v>
      </c>
      <c r="E8" s="1">
        <v>198.9</v>
      </c>
      <c r="F8" s="1">
        <v>192.5</v>
      </c>
      <c r="G8" s="1">
        <v>190.6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变比</vt:lpstr>
      <vt:lpstr>短路实验</vt:lpstr>
      <vt:lpstr>空载实验</vt:lpstr>
      <vt:lpstr>负载实验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kang2152</dc:creator>
  <cp:lastModifiedBy>Shikang Liu</cp:lastModifiedBy>
  <dcterms:created xsi:type="dcterms:W3CDTF">2021-12-04T05:43:24Z</dcterms:created>
  <dcterms:modified xsi:type="dcterms:W3CDTF">2025-09-15T15:02:06Z</dcterms:modified>
</cp:coreProperties>
</file>